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835" windowHeight="10485" firstSheet="5" activeTab="16"/>
  </bookViews>
  <sheets>
    <sheet name="สรุปเกรดรวม" sheetId="1" r:id="rId1"/>
    <sheet name="กลุ่มที่ 1+2" sheetId="2" r:id="rId2"/>
    <sheet name="กลุ่มที่ 3+4" sheetId="4" r:id="rId3"/>
    <sheet name="กลุ่มที่ 5" sheetId="6" r:id="rId4"/>
    <sheet name="กลุ่มที่ 6" sheetId="7" r:id="rId5"/>
    <sheet name="กลุ่มที่ 7" sheetId="8" r:id="rId6"/>
    <sheet name="กลุ่มที่ 8" sheetId="9" r:id="rId7"/>
    <sheet name="กลุ่มที่ 9" sheetId="10" r:id="rId8"/>
    <sheet name="กลุ่มที่ 10" sheetId="11" r:id="rId9"/>
    <sheet name="กลุ่มที่ 11" sheetId="12" r:id="rId10"/>
    <sheet name="กลุ่มที่ 12" sheetId="13" r:id="rId11"/>
    <sheet name="กลุ่มที่ 13" sheetId="14" r:id="rId12"/>
    <sheet name="กลุ่มที่ 14" sheetId="15" r:id="rId13"/>
    <sheet name="กลุ่มที่ 15" sheetId="16" r:id="rId14"/>
    <sheet name="กลุ่มที่ 16" sheetId="17" r:id="rId15"/>
    <sheet name="กลุ่มที่ 17" sheetId="18" r:id="rId16"/>
    <sheet name="กลุ่มที่ 18" sheetId="19" r:id="rId17"/>
  </sheets>
  <calcPr calcId="125725"/>
</workbook>
</file>

<file path=xl/calcChain.xml><?xml version="1.0" encoding="utf-8"?>
<calcChain xmlns="http://schemas.openxmlformats.org/spreadsheetml/2006/main">
  <c r="G15" i="19"/>
  <c r="H15"/>
  <c r="I15"/>
  <c r="J15"/>
  <c r="K15"/>
  <c r="O15"/>
  <c r="O12"/>
  <c r="O13"/>
  <c r="D12" i="18"/>
  <c r="E12"/>
  <c r="F12"/>
  <c r="G12"/>
  <c r="H12"/>
  <c r="I12"/>
  <c r="J12"/>
  <c r="K12"/>
  <c r="L12"/>
  <c r="M12"/>
  <c r="N12"/>
  <c r="O12"/>
  <c r="O11"/>
  <c r="D13" i="17"/>
  <c r="E13"/>
  <c r="F13"/>
  <c r="G13"/>
  <c r="H13"/>
  <c r="I13"/>
  <c r="J13"/>
  <c r="K13"/>
  <c r="L13"/>
  <c r="M13"/>
  <c r="N13"/>
  <c r="O13"/>
  <c r="O12"/>
  <c r="D12" i="16"/>
  <c r="E12"/>
  <c r="F12"/>
  <c r="G12"/>
  <c r="H12"/>
  <c r="I12"/>
  <c r="J12"/>
  <c r="K12"/>
  <c r="L12"/>
  <c r="M12"/>
  <c r="N12"/>
  <c r="O12"/>
  <c r="O11"/>
  <c r="F14" i="15"/>
  <c r="H14"/>
  <c r="I14"/>
  <c r="J14"/>
  <c r="K14"/>
  <c r="O14"/>
  <c r="O12"/>
  <c r="D12" i="14"/>
  <c r="E12"/>
  <c r="F12"/>
  <c r="O11"/>
  <c r="O12"/>
  <c r="O10"/>
  <c r="K12"/>
  <c r="J12"/>
  <c r="I12"/>
  <c r="H12"/>
  <c r="G12"/>
  <c r="G12" i="13"/>
  <c r="H12"/>
  <c r="I12"/>
  <c r="J12"/>
  <c r="K12"/>
  <c r="O12"/>
  <c r="O11"/>
  <c r="G17" i="11"/>
  <c r="H17"/>
  <c r="I17"/>
  <c r="J17"/>
  <c r="K17"/>
  <c r="I16" i="7"/>
  <c r="J16"/>
  <c r="K16"/>
  <c r="L16"/>
  <c r="H14" i="6"/>
  <c r="I14"/>
  <c r="J14"/>
  <c r="K14"/>
  <c r="L14"/>
  <c r="M14"/>
  <c r="N14"/>
  <c r="E13" i="4"/>
  <c r="F13"/>
  <c r="G13"/>
  <c r="H13"/>
  <c r="I13"/>
  <c r="J13"/>
  <c r="K13"/>
  <c r="L13"/>
  <c r="M13"/>
  <c r="N13"/>
  <c r="F13" i="2"/>
  <c r="G13"/>
  <c r="H13"/>
  <c r="I13"/>
  <c r="J13"/>
  <c r="K13"/>
  <c r="L13"/>
  <c r="M13"/>
  <c r="N13"/>
  <c r="O10" i="12"/>
  <c r="O11" s="1"/>
  <c r="O15" i="11"/>
  <c r="O17" s="1"/>
  <c r="O10" i="10"/>
  <c r="O11" s="1"/>
  <c r="O10" i="9"/>
  <c r="O11" s="1"/>
  <c r="O10" i="8"/>
  <c r="O11" s="1"/>
  <c r="O16" i="7"/>
  <c r="O13" i="6"/>
  <c r="O14" s="1"/>
  <c r="O12" i="4"/>
  <c r="O13" s="1"/>
  <c r="O12" i="2"/>
  <c r="O13" s="1"/>
  <c r="M25" i="1"/>
  <c r="J25"/>
  <c r="I25"/>
  <c r="G25"/>
  <c r="F25"/>
  <c r="E25"/>
  <c r="D25"/>
  <c r="B25"/>
  <c r="C25"/>
  <c r="H25"/>
  <c r="B24"/>
  <c r="C24"/>
  <c r="D24"/>
  <c r="E24"/>
  <c r="F24"/>
  <c r="G24"/>
  <c r="H24"/>
  <c r="I24"/>
  <c r="J24"/>
  <c r="K24"/>
  <c r="L24"/>
  <c r="M24"/>
  <c r="M23"/>
  <c r="M22"/>
  <c r="M21"/>
  <c r="M20"/>
  <c r="M19"/>
  <c r="M18"/>
  <c r="M17"/>
  <c r="M16"/>
  <c r="M15"/>
  <c r="M14"/>
  <c r="M13"/>
  <c r="M12"/>
  <c r="M11"/>
  <c r="M10"/>
  <c r="M9"/>
  <c r="M8"/>
  <c r="M7"/>
</calcChain>
</file>

<file path=xl/sharedStrings.xml><?xml version="1.0" encoding="utf-8"?>
<sst xmlns="http://schemas.openxmlformats.org/spreadsheetml/2006/main" count="465" uniqueCount="69">
  <si>
    <t>สรุปเกรดของนักศึกษาที่ลงทะเบียน</t>
  </si>
  <si>
    <t>วิชา ชว 100 ชีววิทยาทั่วไป</t>
  </si>
  <si>
    <t>ประจำภาคเรียนที่  2    ปีการศึกษา 2556</t>
  </si>
  <si>
    <t>รายวิชา</t>
  </si>
  <si>
    <t>สาขาวิชา</t>
  </si>
  <si>
    <t>รหัส</t>
  </si>
  <si>
    <t>A</t>
  </si>
  <si>
    <t>B+</t>
  </si>
  <si>
    <t>B</t>
  </si>
  <si>
    <t>C+</t>
  </si>
  <si>
    <t>C</t>
  </si>
  <si>
    <t>D+</t>
  </si>
  <si>
    <t>D</t>
  </si>
  <si>
    <t>F</t>
  </si>
  <si>
    <t>W</t>
  </si>
  <si>
    <t>V</t>
  </si>
  <si>
    <t>I</t>
  </si>
  <si>
    <t>รวม</t>
  </si>
  <si>
    <t>ชว 100</t>
  </si>
  <si>
    <t>รวมทั้งหมด</t>
  </si>
  <si>
    <t>กลุ่มที่</t>
  </si>
  <si>
    <t>คิดเป็น%</t>
  </si>
  <si>
    <t>จำนวนนักศึกษา</t>
  </si>
  <si>
    <t>คน</t>
  </si>
  <si>
    <t>อาจารย์ผู้สอน</t>
  </si>
  <si>
    <t xml:space="preserve"> อ.ดร.รัฐพร  จันทร์เดช</t>
  </si>
  <si>
    <t>กลุ่มที่  1+2</t>
  </si>
  <si>
    <t>สาขาพัฒนาการและส่งเสริมการเกษตร</t>
  </si>
  <si>
    <t>สาขาวิทยาการคอมพิวเตอร์</t>
  </si>
  <si>
    <t>อ.ชมัยพร  นิธิกาจณ์พานิช</t>
  </si>
  <si>
    <t>กลุ่มที่  3+4</t>
  </si>
  <si>
    <t>สาขาวิชาคณิตศาสตร์</t>
  </si>
  <si>
    <t>ผศ.ดร.มงคล ถริบุญยานนท์</t>
  </si>
  <si>
    <t>กลุ่มที่  5</t>
  </si>
  <si>
    <t>ผศ.ดร.วาที  คงบรรทัด</t>
  </si>
  <si>
    <t>สาขาวัสดุศาสตร์</t>
  </si>
  <si>
    <t>สาขาการพัฒนาส่งเสริมและนิเทศศาสตร์เกษตร</t>
  </si>
  <si>
    <t>สาขาเทคโนโลยีสารสนเทศ</t>
  </si>
  <si>
    <t>กลุ่มที่  6</t>
  </si>
  <si>
    <t>อ.ดร.ศิราภรณ์  ชื่นบาล</t>
  </si>
  <si>
    <t>สาขาเกษตรศาสตร์</t>
  </si>
  <si>
    <t>สาขาสถิติ</t>
  </si>
  <si>
    <t>สาขาการประมง</t>
  </si>
  <si>
    <t>กลุ่มที่  7</t>
  </si>
  <si>
    <t>อ.ภานรินทร์  ปรีชาวัฒนากร</t>
  </si>
  <si>
    <t>สาขาเศรษฐศาสตร์เกษตร ทรัพยากรและสิ่งแวดล้อม</t>
  </si>
  <si>
    <t>กลุ่มที่  8</t>
  </si>
  <si>
    <t>กลุ่มที่  9</t>
  </si>
  <si>
    <t xml:space="preserve"> ผศ.ดร.วาที  คงบรรทัด</t>
  </si>
  <si>
    <t>กลุ่มที่  10</t>
  </si>
  <si>
    <t xml:space="preserve"> อ.ดร. ไพโรจน์  วงศ์พุทธิสิน</t>
  </si>
  <si>
    <t>สาขาพืชศาสตร์</t>
  </si>
  <si>
    <t>สาขาเเคมีอุตสาหกรรมและเทคโนโลยีสิ่งทอ</t>
  </si>
  <si>
    <t>กลุ่มที่  11</t>
  </si>
  <si>
    <t xml:space="preserve"> อ.ดร.ศิราภรณ์  ชื่นบาล</t>
  </si>
  <si>
    <t>กลุ่มที่  12</t>
  </si>
  <si>
    <t xml:space="preserve">  ผศ.ดร.อดิศักดิ์  จูมวงษ์</t>
  </si>
  <si>
    <t>กลุ่มที่  13</t>
  </si>
  <si>
    <t xml:space="preserve"> อ.ชมัยพร  นิธิกาจณ์พานิช</t>
  </si>
  <si>
    <t xml:space="preserve">  อ.ชมัยพร  นิธิกาจณ์พานิช</t>
  </si>
  <si>
    <t>กลุ่มที่  14</t>
  </si>
  <si>
    <t>สาขาส่งเสริมและพัฒนาการเกษตรร</t>
  </si>
  <si>
    <t>กลุ่มที่  15</t>
  </si>
  <si>
    <t>ผศ.ดร.อดิศักดิ์  จูมวงษ์</t>
  </si>
  <si>
    <t>กลุ่มที่  16</t>
  </si>
  <si>
    <t>กลุ่มที่  17</t>
  </si>
  <si>
    <t>กลุ่มที่  18</t>
  </si>
  <si>
    <t>อ.ดร. มยุรา  ศรีกัลยานุกุล</t>
  </si>
  <si>
    <t>สาขาคมีอุตสาหกรรมและเทคโนโลยีสิ่งทอ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</si>
</sst>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6"/>
      <color indexed="8"/>
      <name val="TH SarabunPSK"/>
      <family val="2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b/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22"/>
      <color theme="1"/>
      <name val="TH SarabunPSK"/>
      <family val="2"/>
    </font>
    <font>
      <sz val="14"/>
      <color indexed="8"/>
      <name val="TH SarabunPSK"/>
      <family val="2"/>
    </font>
    <font>
      <sz val="13"/>
      <color indexed="8"/>
      <name val="TH SarabunPSK"/>
      <family val="2"/>
    </font>
    <font>
      <sz val="13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2" fontId="5" fillId="4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6" borderId="0" xfId="0" applyFont="1" applyFill="1" applyAlignment="1">
      <alignment horizontal="left"/>
    </xf>
    <xf numFmtId="0" fontId="1" fillId="6" borderId="0" xfId="0" applyFont="1" applyFill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8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3" xfId="0" applyFont="1" applyBorder="1"/>
    <xf numFmtId="0" fontId="9" fillId="0" borderId="3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zoomScale="80" zoomScaleNormal="80" workbookViewId="0">
      <selection activeCell="B22" sqref="B22:L22"/>
    </sheetView>
  </sheetViews>
  <sheetFormatPr defaultRowHeight="24"/>
  <cols>
    <col min="1" max="1" width="9.140625" style="2"/>
    <col min="2" max="2" width="11.140625" style="2" customWidth="1"/>
    <col min="3" max="12" width="9.140625" style="2"/>
    <col min="13" max="13" width="11.42578125" style="2" customWidth="1"/>
    <col min="14" max="14" width="9.140625" style="2"/>
    <col min="15" max="15" width="9.140625" style="5"/>
    <col min="16" max="16384" width="9.140625" style="2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2"/>
      <c r="O1" s="22"/>
    </row>
    <row r="2" spans="1: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2"/>
      <c r="O2" s="22"/>
    </row>
    <row r="3" spans="1: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2"/>
      <c r="O3" s="22"/>
    </row>
    <row r="4" spans="1:15" ht="9.75" customHeight="1"/>
    <row r="5" spans="1:15">
      <c r="A5" s="19" t="s">
        <v>20</v>
      </c>
      <c r="B5" s="20" t="s">
        <v>6</v>
      </c>
      <c r="C5" s="20" t="s">
        <v>7</v>
      </c>
      <c r="D5" s="20" t="s">
        <v>8</v>
      </c>
      <c r="E5" s="20" t="s">
        <v>9</v>
      </c>
      <c r="F5" s="20" t="s">
        <v>10</v>
      </c>
      <c r="G5" s="20" t="s">
        <v>11</v>
      </c>
      <c r="H5" s="20" t="s">
        <v>12</v>
      </c>
      <c r="I5" s="20" t="s">
        <v>13</v>
      </c>
      <c r="J5" s="20" t="s">
        <v>14</v>
      </c>
      <c r="K5" s="20" t="s">
        <v>15</v>
      </c>
      <c r="L5" s="20" t="s">
        <v>16</v>
      </c>
      <c r="M5" s="20" t="s">
        <v>17</v>
      </c>
    </row>
    <row r="6" spans="1:15">
      <c r="A6" s="9">
        <v>1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1</v>
      </c>
      <c r="H6" s="9">
        <v>0</v>
      </c>
      <c r="I6" s="9">
        <v>3</v>
      </c>
      <c r="J6" s="9">
        <v>0</v>
      </c>
      <c r="K6" s="9">
        <v>0</v>
      </c>
      <c r="L6" s="9">
        <v>0</v>
      </c>
      <c r="M6" s="9">
        <v>4</v>
      </c>
    </row>
    <row r="7" spans="1:15">
      <c r="A7" s="9">
        <v>2</v>
      </c>
      <c r="B7" s="9">
        <v>0</v>
      </c>
      <c r="C7" s="9">
        <v>0</v>
      </c>
      <c r="D7" s="9">
        <v>1</v>
      </c>
      <c r="E7" s="9">
        <v>2</v>
      </c>
      <c r="F7" s="9">
        <v>5</v>
      </c>
      <c r="G7" s="9">
        <v>5</v>
      </c>
      <c r="H7" s="9">
        <v>2</v>
      </c>
      <c r="I7" s="9">
        <v>1</v>
      </c>
      <c r="J7" s="9">
        <v>2</v>
      </c>
      <c r="K7" s="9">
        <v>0</v>
      </c>
      <c r="L7" s="9">
        <v>0</v>
      </c>
      <c r="M7" s="9">
        <f>SUM(B7:L7)</f>
        <v>18</v>
      </c>
    </row>
    <row r="8" spans="1:15">
      <c r="A8" s="9">
        <v>3</v>
      </c>
      <c r="B8" s="9">
        <v>0</v>
      </c>
      <c r="C8" s="9">
        <v>0</v>
      </c>
      <c r="D8" s="9">
        <v>2</v>
      </c>
      <c r="E8" s="9">
        <v>5</v>
      </c>
      <c r="F8" s="9">
        <v>6</v>
      </c>
      <c r="G8" s="9">
        <v>4</v>
      </c>
      <c r="H8" s="9">
        <v>0</v>
      </c>
      <c r="I8" s="9">
        <v>2</v>
      </c>
      <c r="J8" s="9">
        <v>0</v>
      </c>
      <c r="K8" s="9">
        <v>0</v>
      </c>
      <c r="L8" s="9">
        <v>0</v>
      </c>
      <c r="M8" s="9">
        <f>SUM(B8:L8)</f>
        <v>19</v>
      </c>
    </row>
    <row r="9" spans="1:15">
      <c r="A9" s="9">
        <v>4</v>
      </c>
      <c r="B9" s="9">
        <v>0</v>
      </c>
      <c r="C9" s="9">
        <v>1</v>
      </c>
      <c r="D9" s="9">
        <v>0</v>
      </c>
      <c r="E9" s="9">
        <v>0</v>
      </c>
      <c r="F9" s="9">
        <v>1</v>
      </c>
      <c r="G9" s="9">
        <v>1</v>
      </c>
      <c r="H9" s="9">
        <v>3</v>
      </c>
      <c r="I9" s="9">
        <v>1</v>
      </c>
      <c r="J9" s="9">
        <v>0</v>
      </c>
      <c r="K9" s="9">
        <v>0</v>
      </c>
      <c r="L9" s="9">
        <v>0</v>
      </c>
      <c r="M9" s="9">
        <f>SUM(B9:L9)</f>
        <v>7</v>
      </c>
    </row>
    <row r="10" spans="1:15">
      <c r="A10" s="9">
        <v>5</v>
      </c>
      <c r="B10" s="9">
        <v>0</v>
      </c>
      <c r="C10" s="9">
        <v>0</v>
      </c>
      <c r="D10" s="9">
        <v>0</v>
      </c>
      <c r="E10" s="9">
        <v>0</v>
      </c>
      <c r="F10" s="9">
        <v>3</v>
      </c>
      <c r="G10" s="9">
        <v>8</v>
      </c>
      <c r="H10" s="9">
        <v>11</v>
      </c>
      <c r="I10" s="9">
        <v>10</v>
      </c>
      <c r="J10" s="9">
        <v>0</v>
      </c>
      <c r="K10" s="9">
        <v>0</v>
      </c>
      <c r="L10" s="9">
        <v>0</v>
      </c>
      <c r="M10" s="9">
        <f>SUM(B10:L10)</f>
        <v>32</v>
      </c>
    </row>
    <row r="11" spans="1:15">
      <c r="A11" s="9">
        <v>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1</v>
      </c>
      <c r="H11" s="9">
        <v>5</v>
      </c>
      <c r="I11" s="9">
        <v>6</v>
      </c>
      <c r="J11" s="9">
        <v>1</v>
      </c>
      <c r="K11" s="9">
        <v>0</v>
      </c>
      <c r="L11" s="9">
        <v>0</v>
      </c>
      <c r="M11" s="9">
        <f>SUM(B11:L11)</f>
        <v>13</v>
      </c>
    </row>
    <row r="12" spans="1:15">
      <c r="A12" s="9">
        <v>7</v>
      </c>
      <c r="B12" s="9">
        <v>0</v>
      </c>
      <c r="C12" s="9">
        <v>0</v>
      </c>
      <c r="D12" s="9">
        <v>2</v>
      </c>
      <c r="E12" s="9">
        <v>2</v>
      </c>
      <c r="F12" s="9">
        <v>3</v>
      </c>
      <c r="G12" s="9">
        <v>9</v>
      </c>
      <c r="H12" s="9">
        <v>5</v>
      </c>
      <c r="I12" s="9">
        <v>6</v>
      </c>
      <c r="J12" s="9">
        <v>0</v>
      </c>
      <c r="K12" s="9">
        <v>0</v>
      </c>
      <c r="L12" s="9">
        <v>0</v>
      </c>
      <c r="M12" s="9">
        <f>SUM(B12:L12)</f>
        <v>27</v>
      </c>
    </row>
    <row r="13" spans="1:15">
      <c r="A13" s="9">
        <v>8</v>
      </c>
      <c r="B13" s="9">
        <v>0</v>
      </c>
      <c r="C13" s="9">
        <v>1</v>
      </c>
      <c r="D13" s="9">
        <v>0</v>
      </c>
      <c r="E13" s="9">
        <v>4</v>
      </c>
      <c r="F13" s="9">
        <v>8</v>
      </c>
      <c r="G13" s="9">
        <v>3</v>
      </c>
      <c r="H13" s="9">
        <v>9</v>
      </c>
      <c r="I13" s="9">
        <v>9</v>
      </c>
      <c r="J13" s="9">
        <v>0</v>
      </c>
      <c r="K13" s="9">
        <v>0</v>
      </c>
      <c r="L13" s="9">
        <v>0</v>
      </c>
      <c r="M13" s="9">
        <f>SUM(B13:L13)</f>
        <v>34</v>
      </c>
    </row>
    <row r="14" spans="1:15">
      <c r="A14" s="9">
        <v>9</v>
      </c>
      <c r="B14" s="9">
        <v>0</v>
      </c>
      <c r="C14" s="9">
        <v>0</v>
      </c>
      <c r="D14" s="9">
        <v>2</v>
      </c>
      <c r="E14" s="9">
        <v>1</v>
      </c>
      <c r="F14" s="9">
        <v>3</v>
      </c>
      <c r="G14" s="9">
        <v>6</v>
      </c>
      <c r="H14" s="9">
        <v>11</v>
      </c>
      <c r="I14" s="9">
        <v>8</v>
      </c>
      <c r="J14" s="9">
        <v>0</v>
      </c>
      <c r="K14" s="9">
        <v>0</v>
      </c>
      <c r="L14" s="9">
        <v>0</v>
      </c>
      <c r="M14" s="9">
        <f>SUM(B14:L14)</f>
        <v>31</v>
      </c>
    </row>
    <row r="15" spans="1:15">
      <c r="A15" s="9">
        <v>10</v>
      </c>
      <c r="B15" s="9">
        <v>0</v>
      </c>
      <c r="C15" s="9">
        <v>0</v>
      </c>
      <c r="D15" s="9">
        <v>0</v>
      </c>
      <c r="E15" s="9">
        <v>1</v>
      </c>
      <c r="F15" s="9">
        <v>5</v>
      </c>
      <c r="G15" s="9">
        <v>10</v>
      </c>
      <c r="H15" s="9">
        <v>8</v>
      </c>
      <c r="I15" s="9">
        <v>4</v>
      </c>
      <c r="J15" s="9">
        <v>0</v>
      </c>
      <c r="K15" s="9">
        <v>0</v>
      </c>
      <c r="L15" s="9">
        <v>0</v>
      </c>
      <c r="M15" s="9">
        <f>SUM(B15:L15)</f>
        <v>28</v>
      </c>
    </row>
    <row r="16" spans="1:15">
      <c r="A16" s="9">
        <v>11</v>
      </c>
      <c r="B16" s="9">
        <v>0</v>
      </c>
      <c r="C16" s="9">
        <v>0</v>
      </c>
      <c r="D16" s="9">
        <v>0</v>
      </c>
      <c r="E16" s="9">
        <v>1</v>
      </c>
      <c r="F16" s="9">
        <v>3</v>
      </c>
      <c r="G16" s="9">
        <v>11</v>
      </c>
      <c r="H16" s="9">
        <v>7</v>
      </c>
      <c r="I16" s="9">
        <v>11</v>
      </c>
      <c r="J16" s="9">
        <v>0</v>
      </c>
      <c r="K16" s="9">
        <v>0</v>
      </c>
      <c r="L16" s="9">
        <v>0</v>
      </c>
      <c r="M16" s="9">
        <f>SUM(B16:L16)</f>
        <v>33</v>
      </c>
    </row>
    <row r="17" spans="1:13">
      <c r="A17" s="9">
        <v>12</v>
      </c>
      <c r="B17" s="9">
        <v>0</v>
      </c>
      <c r="C17" s="9">
        <v>0</v>
      </c>
      <c r="D17" s="9">
        <v>0</v>
      </c>
      <c r="E17" s="9">
        <v>3</v>
      </c>
      <c r="F17" s="9">
        <v>4</v>
      </c>
      <c r="G17" s="9">
        <v>7</v>
      </c>
      <c r="H17" s="9">
        <v>4</v>
      </c>
      <c r="I17" s="9">
        <v>16</v>
      </c>
      <c r="J17" s="9">
        <v>0</v>
      </c>
      <c r="K17" s="9">
        <v>0</v>
      </c>
      <c r="L17" s="9">
        <v>0</v>
      </c>
      <c r="M17" s="9">
        <f>SUM(B17:L17)</f>
        <v>34</v>
      </c>
    </row>
    <row r="18" spans="1:13">
      <c r="A18" s="9">
        <v>13</v>
      </c>
      <c r="B18" s="9">
        <v>1</v>
      </c>
      <c r="C18" s="9">
        <v>1</v>
      </c>
      <c r="D18" s="9">
        <v>1</v>
      </c>
      <c r="E18" s="9">
        <v>4</v>
      </c>
      <c r="F18" s="9">
        <v>8</v>
      </c>
      <c r="G18" s="9">
        <v>6</v>
      </c>
      <c r="H18" s="9">
        <v>2</v>
      </c>
      <c r="I18" s="9">
        <v>7</v>
      </c>
      <c r="J18" s="9">
        <v>0</v>
      </c>
      <c r="K18" s="9">
        <v>0</v>
      </c>
      <c r="L18" s="9">
        <v>0</v>
      </c>
      <c r="M18" s="9">
        <f>SUM(B18:L18)</f>
        <v>30</v>
      </c>
    </row>
    <row r="19" spans="1:13">
      <c r="A19" s="9">
        <v>14</v>
      </c>
      <c r="B19" s="9">
        <v>0</v>
      </c>
      <c r="C19" s="9">
        <v>0</v>
      </c>
      <c r="D19" s="9">
        <v>1</v>
      </c>
      <c r="E19" s="9">
        <v>0</v>
      </c>
      <c r="F19" s="9">
        <v>4</v>
      </c>
      <c r="G19" s="9">
        <v>5</v>
      </c>
      <c r="H19" s="9">
        <v>10</v>
      </c>
      <c r="I19" s="9">
        <v>14</v>
      </c>
      <c r="J19" s="9">
        <v>0</v>
      </c>
      <c r="K19" s="9">
        <v>0</v>
      </c>
      <c r="L19" s="9">
        <v>0</v>
      </c>
      <c r="M19" s="9">
        <f>SUM(B19:L19)</f>
        <v>34</v>
      </c>
    </row>
    <row r="20" spans="1:13">
      <c r="A20" s="9">
        <v>15</v>
      </c>
      <c r="B20" s="9">
        <v>0</v>
      </c>
      <c r="C20" s="9">
        <v>0</v>
      </c>
      <c r="D20" s="9">
        <v>0</v>
      </c>
      <c r="E20" s="9">
        <v>3</v>
      </c>
      <c r="F20" s="9">
        <v>5</v>
      </c>
      <c r="G20" s="9">
        <v>9</v>
      </c>
      <c r="H20" s="9">
        <v>7</v>
      </c>
      <c r="I20" s="9">
        <v>11</v>
      </c>
      <c r="J20" s="9">
        <v>0</v>
      </c>
      <c r="K20" s="9">
        <v>0</v>
      </c>
      <c r="L20" s="9">
        <v>0</v>
      </c>
      <c r="M20" s="9">
        <f>SUM(B20:L20)</f>
        <v>35</v>
      </c>
    </row>
    <row r="21" spans="1:13">
      <c r="A21" s="9">
        <v>16</v>
      </c>
      <c r="B21" s="9">
        <v>0</v>
      </c>
      <c r="C21" s="9">
        <v>0</v>
      </c>
      <c r="D21" s="9">
        <v>1</v>
      </c>
      <c r="E21" s="9">
        <v>7</v>
      </c>
      <c r="F21" s="9">
        <v>5</v>
      </c>
      <c r="G21" s="9">
        <v>6</v>
      </c>
      <c r="H21" s="9">
        <v>8</v>
      </c>
      <c r="I21" s="9">
        <v>8</v>
      </c>
      <c r="J21" s="9">
        <v>0</v>
      </c>
      <c r="K21" s="9">
        <v>0</v>
      </c>
      <c r="L21" s="9">
        <v>0</v>
      </c>
      <c r="M21" s="9">
        <f>SUM(B21:L21)</f>
        <v>35</v>
      </c>
    </row>
    <row r="22" spans="1:13">
      <c r="A22" s="9">
        <v>17</v>
      </c>
      <c r="B22" s="9">
        <v>0</v>
      </c>
      <c r="C22" s="9">
        <v>0</v>
      </c>
      <c r="D22" s="9">
        <v>3</v>
      </c>
      <c r="E22" s="9">
        <v>0</v>
      </c>
      <c r="F22" s="9">
        <v>4</v>
      </c>
      <c r="G22" s="9">
        <v>10</v>
      </c>
      <c r="H22" s="9">
        <v>8</v>
      </c>
      <c r="I22" s="9">
        <v>9</v>
      </c>
      <c r="J22" s="9">
        <v>0</v>
      </c>
      <c r="K22" s="9">
        <v>0</v>
      </c>
      <c r="L22" s="9">
        <v>0</v>
      </c>
      <c r="M22" s="9">
        <f>SUM(B22:L22)</f>
        <v>34</v>
      </c>
    </row>
    <row r="23" spans="1:13">
      <c r="A23" s="9">
        <v>18</v>
      </c>
      <c r="B23" s="9">
        <v>0</v>
      </c>
      <c r="C23" s="9">
        <v>0</v>
      </c>
      <c r="D23" s="9">
        <v>0</v>
      </c>
      <c r="E23" s="9">
        <v>4</v>
      </c>
      <c r="F23" s="9">
        <v>7</v>
      </c>
      <c r="G23" s="9">
        <v>5</v>
      </c>
      <c r="H23" s="9">
        <v>5</v>
      </c>
      <c r="I23" s="9">
        <v>3</v>
      </c>
      <c r="J23" s="9">
        <v>0</v>
      </c>
      <c r="K23" s="9">
        <v>0</v>
      </c>
      <c r="L23" s="9">
        <v>0</v>
      </c>
      <c r="M23" s="9">
        <f>SUM(B23:L23)</f>
        <v>24</v>
      </c>
    </row>
    <row r="24" spans="1:13" ht="30.75">
      <c r="A24" s="17" t="s">
        <v>17</v>
      </c>
      <c r="B24" s="17">
        <f>SUM(B6:B23)</f>
        <v>1</v>
      </c>
      <c r="C24" s="17">
        <f>SUM(C6:C23)</f>
        <v>3</v>
      </c>
      <c r="D24" s="17">
        <f>SUM(D6:D23)</f>
        <v>13</v>
      </c>
      <c r="E24" s="17">
        <f>SUM(E6:E23)</f>
        <v>37</v>
      </c>
      <c r="F24" s="17">
        <f>SUM(F6:F23)</f>
        <v>74</v>
      </c>
      <c r="G24" s="17">
        <f>SUM(G6:G23)</f>
        <v>107</v>
      </c>
      <c r="H24" s="17">
        <f>SUM(H6:H23)</f>
        <v>105</v>
      </c>
      <c r="I24" s="17">
        <f>SUM(I6:I23)</f>
        <v>129</v>
      </c>
      <c r="J24" s="17">
        <f>SUM(J6:J23)</f>
        <v>3</v>
      </c>
      <c r="K24" s="17">
        <f>SUM(K6:K23)</f>
        <v>0</v>
      </c>
      <c r="L24" s="17">
        <f>SUM(L6:L23)</f>
        <v>0</v>
      </c>
      <c r="M24" s="16">
        <f>SUM(M6:M23)</f>
        <v>472</v>
      </c>
    </row>
    <row r="25" spans="1:13" ht="33">
      <c r="A25" s="11" t="s">
        <v>21</v>
      </c>
      <c r="B25" s="14">
        <f>B24*100/472</f>
        <v>0.21186440677966101</v>
      </c>
      <c r="C25" s="14">
        <f>C24*100/472</f>
        <v>0.63559322033898302</v>
      </c>
      <c r="D25" s="14">
        <f>D24*100/472</f>
        <v>2.7542372881355934</v>
      </c>
      <c r="E25" s="14">
        <f>E24*100/472</f>
        <v>7.8389830508474576</v>
      </c>
      <c r="F25" s="14">
        <f>F24*100/472</f>
        <v>15.677966101694915</v>
      </c>
      <c r="G25" s="14">
        <f>G24*100/472</f>
        <v>22.66949152542373</v>
      </c>
      <c r="H25" s="14">
        <f>H24*100/472</f>
        <v>22.245762711864408</v>
      </c>
      <c r="I25" s="18">
        <f>I24*100/472</f>
        <v>27.33050847457627</v>
      </c>
      <c r="J25" s="14">
        <f>J24*100/472</f>
        <v>0.63559322033898302</v>
      </c>
      <c r="K25" s="13">
        <v>0</v>
      </c>
      <c r="L25" s="13">
        <v>0</v>
      </c>
      <c r="M25" s="15">
        <f>SUM(B25:L25)</f>
        <v>100</v>
      </c>
    </row>
  </sheetData>
  <mergeCells count="3">
    <mergeCell ref="A1:M1"/>
    <mergeCell ref="A2:M2"/>
    <mergeCell ref="A3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3"/>
  <sheetViews>
    <sheetView workbookViewId="0">
      <selection activeCell="P10" sqref="P10:P13"/>
    </sheetView>
  </sheetViews>
  <sheetFormatPr defaultColWidth="9" defaultRowHeight="24"/>
  <cols>
    <col min="1" max="1" width="7.42578125" style="25" customWidth="1"/>
    <col min="2" max="2" width="33.8554687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26</v>
      </c>
      <c r="E6" s="27" t="s">
        <v>22</v>
      </c>
      <c r="J6" s="21">
        <v>22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61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38" t="s">
        <v>27</v>
      </c>
      <c r="C10" s="39">
        <v>52</v>
      </c>
      <c r="D10" s="39"/>
      <c r="E10" s="39"/>
      <c r="F10" s="50"/>
      <c r="G10" s="39"/>
      <c r="H10" s="39"/>
      <c r="I10" s="39"/>
      <c r="J10" s="39"/>
      <c r="K10" s="46">
        <v>1</v>
      </c>
      <c r="L10" s="39"/>
      <c r="M10" s="39"/>
      <c r="N10" s="39"/>
      <c r="O10" s="39">
        <v>1</v>
      </c>
      <c r="P10" s="41" t="s">
        <v>29</v>
      </c>
    </row>
    <row r="11" spans="1:16" s="21" customFormat="1">
      <c r="A11" s="3"/>
      <c r="B11" s="38" t="s">
        <v>28</v>
      </c>
      <c r="C11" s="39">
        <v>54</v>
      </c>
      <c r="D11" s="39"/>
      <c r="E11" s="39"/>
      <c r="F11" s="50"/>
      <c r="G11" s="39"/>
      <c r="H11" s="39"/>
      <c r="I11" s="39"/>
      <c r="J11" s="39"/>
      <c r="K11" s="46">
        <v>1</v>
      </c>
      <c r="L11" s="39"/>
      <c r="M11" s="39"/>
      <c r="N11" s="39"/>
      <c r="O11" s="39">
        <v>1</v>
      </c>
      <c r="P11" s="40"/>
    </row>
    <row r="12" spans="1:16">
      <c r="A12" s="30"/>
      <c r="B12" s="38" t="s">
        <v>28</v>
      </c>
      <c r="C12" s="7">
        <v>56</v>
      </c>
      <c r="D12" s="31"/>
      <c r="E12" s="59"/>
      <c r="F12" s="12">
        <v>1</v>
      </c>
      <c r="G12" s="9">
        <v>2</v>
      </c>
      <c r="H12" s="9">
        <v>5</v>
      </c>
      <c r="I12" s="31">
        <v>6</v>
      </c>
      <c r="J12" s="9">
        <v>2</v>
      </c>
      <c r="K12" s="47">
        <v>2</v>
      </c>
      <c r="L12" s="9">
        <v>2</v>
      </c>
      <c r="M12" s="9">
        <v>0</v>
      </c>
      <c r="N12" s="9">
        <v>0</v>
      </c>
      <c r="O12" s="31">
        <f>SUM(F12:N12)</f>
        <v>20</v>
      </c>
      <c r="P12" s="40"/>
    </row>
    <row r="13" spans="1:16">
      <c r="A13" s="32"/>
      <c r="B13" s="33" t="s">
        <v>19</v>
      </c>
      <c r="C13" s="34"/>
      <c r="D13" s="34"/>
      <c r="E13" s="34"/>
      <c r="F13" s="62">
        <f>SUM(F10:F12)</f>
        <v>1</v>
      </c>
      <c r="G13" s="7">
        <f>SUM(G10:G12)</f>
        <v>2</v>
      </c>
      <c r="H13" s="7">
        <f>SUM(H10:H12)</f>
        <v>5</v>
      </c>
      <c r="I13" s="7">
        <f>SUM(I10:I12)</f>
        <v>6</v>
      </c>
      <c r="J13" s="7">
        <f>SUM(J10:J12)</f>
        <v>2</v>
      </c>
      <c r="K13" s="60">
        <f>SUM(K10:K12)</f>
        <v>4</v>
      </c>
      <c r="L13" s="7">
        <f>SUM(L10:L12)</f>
        <v>2</v>
      </c>
      <c r="M13" s="7">
        <f>SUM(M10:M12)</f>
        <v>0</v>
      </c>
      <c r="N13" s="7">
        <f>SUM(N10:N12)</f>
        <v>0</v>
      </c>
      <c r="O13" s="36">
        <f>SUM(O10:O12)</f>
        <v>22</v>
      </c>
      <c r="P13" s="42"/>
    </row>
    <row r="14" spans="1:16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1:16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</sheetData>
  <mergeCells count="4">
    <mergeCell ref="A2:O2"/>
    <mergeCell ref="A3:O3"/>
    <mergeCell ref="A4:O4"/>
    <mergeCell ref="P10:P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3"/>
  <sheetViews>
    <sheetView workbookViewId="0">
      <selection activeCell="P10" sqref="P10:P13"/>
    </sheetView>
  </sheetViews>
  <sheetFormatPr defaultColWidth="9" defaultRowHeight="24"/>
  <cols>
    <col min="1" max="1" width="7.42578125" style="25" customWidth="1"/>
    <col min="2" max="2" width="33.8554687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30</v>
      </c>
      <c r="E6" s="27" t="s">
        <v>22</v>
      </c>
      <c r="J6" s="21">
        <v>26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38" t="s">
        <v>27</v>
      </c>
      <c r="C10" s="39">
        <v>52</v>
      </c>
      <c r="D10" s="39"/>
      <c r="E10" s="39"/>
      <c r="F10" s="50"/>
      <c r="G10" s="39"/>
      <c r="H10" s="39"/>
      <c r="I10" s="39"/>
      <c r="J10" s="39"/>
      <c r="K10" s="46">
        <v>1</v>
      </c>
      <c r="L10" s="39"/>
      <c r="M10" s="39"/>
      <c r="N10" s="39"/>
      <c r="O10" s="39">
        <v>1</v>
      </c>
      <c r="P10" s="41" t="s">
        <v>32</v>
      </c>
    </row>
    <row r="11" spans="1:16" s="21" customFormat="1">
      <c r="A11" s="3"/>
      <c r="B11" s="38" t="s">
        <v>28</v>
      </c>
      <c r="C11" s="39">
        <v>53</v>
      </c>
      <c r="D11" s="39"/>
      <c r="E11" s="39"/>
      <c r="F11" s="50"/>
      <c r="G11" s="39"/>
      <c r="H11" s="39"/>
      <c r="I11" s="39">
        <v>1</v>
      </c>
      <c r="J11" s="39"/>
      <c r="K11" s="46">
        <v>1</v>
      </c>
      <c r="L11" s="39"/>
      <c r="M11" s="39"/>
      <c r="N11" s="39"/>
      <c r="O11" s="39">
        <v>2</v>
      </c>
      <c r="P11" s="40"/>
    </row>
    <row r="12" spans="1:16">
      <c r="A12" s="30"/>
      <c r="B12" s="38" t="s">
        <v>31</v>
      </c>
      <c r="C12" s="7">
        <v>56</v>
      </c>
      <c r="D12" s="31"/>
      <c r="E12" s="31">
        <v>1</v>
      </c>
      <c r="F12" s="12">
        <v>2</v>
      </c>
      <c r="G12" s="9">
        <v>5</v>
      </c>
      <c r="H12" s="9">
        <v>7</v>
      </c>
      <c r="I12" s="31">
        <v>5</v>
      </c>
      <c r="J12" s="9">
        <v>3</v>
      </c>
      <c r="K12" s="47">
        <v>1</v>
      </c>
      <c r="L12" s="9">
        <v>0</v>
      </c>
      <c r="M12" s="9">
        <v>0</v>
      </c>
      <c r="N12" s="9">
        <v>0</v>
      </c>
      <c r="O12" s="31">
        <f>SUM(F12:N12)</f>
        <v>23</v>
      </c>
      <c r="P12" s="40"/>
    </row>
    <row r="13" spans="1:16">
      <c r="A13" s="32"/>
      <c r="B13" s="33" t="s">
        <v>19</v>
      </c>
      <c r="C13" s="34"/>
      <c r="D13" s="34"/>
      <c r="E13" s="7">
        <f>SUM(E10:E12)</f>
        <v>1</v>
      </c>
      <c r="F13" s="62">
        <f>SUM(F10:F12)</f>
        <v>2</v>
      </c>
      <c r="G13" s="7">
        <f>SUM(G10:G12)</f>
        <v>5</v>
      </c>
      <c r="H13" s="7">
        <f>SUM(H10:H12)</f>
        <v>7</v>
      </c>
      <c r="I13" s="7">
        <f>SUM(I10:I12)</f>
        <v>6</v>
      </c>
      <c r="J13" s="7">
        <f>SUM(J10:J12)</f>
        <v>3</v>
      </c>
      <c r="K13" s="60">
        <f>SUM(K10:K12)</f>
        <v>3</v>
      </c>
      <c r="L13" s="7">
        <f>SUM(L10:L12)</f>
        <v>0</v>
      </c>
      <c r="M13" s="7">
        <f>SUM(M10:M12)</f>
        <v>0</v>
      </c>
      <c r="N13" s="7">
        <f>SUM(N10:N12)</f>
        <v>0</v>
      </c>
      <c r="O13" s="36">
        <f>SUM(O10:O12)</f>
        <v>26</v>
      </c>
      <c r="P13" s="42"/>
    </row>
    <row r="14" spans="1:16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1:16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</sheetData>
  <mergeCells count="4">
    <mergeCell ref="A2:O2"/>
    <mergeCell ref="A3:O3"/>
    <mergeCell ref="A4:O4"/>
    <mergeCell ref="P10:P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4"/>
  <sheetViews>
    <sheetView workbookViewId="0">
      <selection activeCell="B10" sqref="B10"/>
    </sheetView>
  </sheetViews>
  <sheetFormatPr defaultColWidth="9" defaultRowHeight="24"/>
  <cols>
    <col min="1" max="1" width="7.42578125" style="25" customWidth="1"/>
    <col min="2" max="2" width="34.570312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33</v>
      </c>
      <c r="E6" s="27" t="s">
        <v>22</v>
      </c>
      <c r="J6" s="21">
        <v>32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51" t="s">
        <v>36</v>
      </c>
      <c r="C10" s="39">
        <v>55</v>
      </c>
      <c r="D10" s="39"/>
      <c r="E10" s="39"/>
      <c r="F10" s="50"/>
      <c r="G10" s="39"/>
      <c r="H10" s="39"/>
      <c r="I10" s="39">
        <v>1</v>
      </c>
      <c r="J10" s="39"/>
      <c r="K10" s="46"/>
      <c r="L10" s="39"/>
      <c r="M10" s="39"/>
      <c r="N10" s="39"/>
      <c r="O10" s="39">
        <v>1</v>
      </c>
      <c r="P10" s="41" t="s">
        <v>34</v>
      </c>
    </row>
    <row r="11" spans="1:16" s="21" customFormat="1">
      <c r="A11" s="3"/>
      <c r="B11" s="38" t="s">
        <v>35</v>
      </c>
      <c r="C11" s="39">
        <v>55</v>
      </c>
      <c r="D11" s="39"/>
      <c r="E11" s="39"/>
      <c r="F11" s="50"/>
      <c r="G11" s="39"/>
      <c r="H11" s="39"/>
      <c r="I11" s="39"/>
      <c r="J11" s="39">
        <v>1</v>
      </c>
      <c r="K11" s="46">
        <v>1</v>
      </c>
      <c r="L11" s="39"/>
      <c r="M11" s="39"/>
      <c r="N11" s="39"/>
      <c r="O11" s="39">
        <v>2</v>
      </c>
      <c r="P11" s="40"/>
    </row>
    <row r="12" spans="1:16" s="21" customFormat="1">
      <c r="A12" s="3"/>
      <c r="B12" s="51" t="s">
        <v>36</v>
      </c>
      <c r="C12" s="7">
        <v>56</v>
      </c>
      <c r="D12" s="4"/>
      <c r="E12" s="4"/>
      <c r="F12" s="65"/>
      <c r="G12" s="4"/>
      <c r="H12" s="4"/>
      <c r="I12" s="4"/>
      <c r="J12" s="4"/>
      <c r="K12" s="63">
        <v>1</v>
      </c>
      <c r="L12" s="4"/>
      <c r="M12" s="4"/>
      <c r="N12" s="4"/>
      <c r="O12" s="4">
        <v>1</v>
      </c>
      <c r="P12" s="40"/>
    </row>
    <row r="13" spans="1:16">
      <c r="A13" s="30"/>
      <c r="B13" s="55" t="s">
        <v>37</v>
      </c>
      <c r="C13" s="36">
        <v>56</v>
      </c>
      <c r="D13" s="39"/>
      <c r="E13" s="39"/>
      <c r="F13" s="52"/>
      <c r="G13" s="53"/>
      <c r="H13" s="53">
        <v>3</v>
      </c>
      <c r="I13" s="39">
        <v>7</v>
      </c>
      <c r="J13" s="53">
        <v>10</v>
      </c>
      <c r="K13" s="64">
        <v>8</v>
      </c>
      <c r="L13" s="53">
        <v>0</v>
      </c>
      <c r="M13" s="53">
        <v>0</v>
      </c>
      <c r="N13" s="53">
        <v>0</v>
      </c>
      <c r="O13" s="39">
        <f>SUM(H13:N13)</f>
        <v>28</v>
      </c>
      <c r="P13" s="40"/>
    </row>
    <row r="14" spans="1:16">
      <c r="A14" s="32"/>
      <c r="B14" s="33" t="s">
        <v>19</v>
      </c>
      <c r="C14" s="34"/>
      <c r="D14" s="34"/>
      <c r="E14" s="34"/>
      <c r="F14" s="66"/>
      <c r="G14" s="34"/>
      <c r="H14" s="7">
        <f>SUM(H10:H13)</f>
        <v>3</v>
      </c>
      <c r="I14" s="7">
        <f>SUM(I10:I13)</f>
        <v>8</v>
      </c>
      <c r="J14" s="7">
        <f>SUM(J10:J13)</f>
        <v>11</v>
      </c>
      <c r="K14" s="60">
        <f>SUM(K10:K13)</f>
        <v>10</v>
      </c>
      <c r="L14" s="7">
        <f>SUM(L10:L13)</f>
        <v>0</v>
      </c>
      <c r="M14" s="7">
        <f>SUM(M10:M13)</f>
        <v>0</v>
      </c>
      <c r="N14" s="7">
        <f>SUM(N10:N13)</f>
        <v>0</v>
      </c>
      <c r="O14" s="36">
        <f>SUM(O10:O13)</f>
        <v>32</v>
      </c>
      <c r="P14" s="42"/>
    </row>
    <row r="15" spans="1:16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1:16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16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</row>
  </sheetData>
  <mergeCells count="4">
    <mergeCell ref="A2:O2"/>
    <mergeCell ref="A3:O3"/>
    <mergeCell ref="A4:O4"/>
    <mergeCell ref="P10:P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P10" sqref="P10:P16"/>
    </sheetView>
  </sheetViews>
  <sheetFormatPr defaultColWidth="9" defaultRowHeight="24"/>
  <cols>
    <col min="1" max="1" width="7.42578125" style="25" customWidth="1"/>
    <col min="2" max="2" width="34.570312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38</v>
      </c>
      <c r="E6" s="27" t="s">
        <v>22</v>
      </c>
      <c r="J6" s="21">
        <v>13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51" t="s">
        <v>28</v>
      </c>
      <c r="C10" s="39">
        <v>54</v>
      </c>
      <c r="D10" s="39"/>
      <c r="E10" s="39"/>
      <c r="F10" s="50"/>
      <c r="G10" s="39"/>
      <c r="H10" s="39"/>
      <c r="I10" s="39"/>
      <c r="J10" s="39"/>
      <c r="K10" s="46">
        <v>1</v>
      </c>
      <c r="L10" s="39"/>
      <c r="M10" s="39"/>
      <c r="N10" s="39"/>
      <c r="O10" s="39">
        <v>1</v>
      </c>
      <c r="P10" s="41" t="s">
        <v>39</v>
      </c>
    </row>
    <row r="11" spans="1:16" s="21" customFormat="1">
      <c r="A11" s="3"/>
      <c r="B11" s="38" t="s">
        <v>40</v>
      </c>
      <c r="C11" s="39">
        <v>56</v>
      </c>
      <c r="D11" s="39"/>
      <c r="E11" s="39"/>
      <c r="F11" s="50"/>
      <c r="G11" s="39"/>
      <c r="H11" s="39"/>
      <c r="I11" s="39"/>
      <c r="J11" s="39"/>
      <c r="K11" s="46">
        <v>2</v>
      </c>
      <c r="L11" s="39"/>
      <c r="M11" s="39"/>
      <c r="N11" s="39"/>
      <c r="O11" s="39">
        <v>2</v>
      </c>
      <c r="P11" s="40"/>
    </row>
    <row r="12" spans="1:16" s="21" customFormat="1">
      <c r="A12" s="3"/>
      <c r="B12" s="51" t="s">
        <v>36</v>
      </c>
      <c r="C12" s="39">
        <v>56</v>
      </c>
      <c r="D12" s="39"/>
      <c r="E12" s="39"/>
      <c r="F12" s="50"/>
      <c r="G12" s="39"/>
      <c r="H12" s="39"/>
      <c r="I12" s="39"/>
      <c r="J12" s="39"/>
      <c r="K12" s="46">
        <v>1</v>
      </c>
      <c r="L12" s="39"/>
      <c r="M12" s="39"/>
      <c r="N12" s="39"/>
      <c r="O12" s="39">
        <v>1</v>
      </c>
      <c r="P12" s="40"/>
    </row>
    <row r="13" spans="1:16" s="21" customFormat="1">
      <c r="A13" s="3"/>
      <c r="B13" s="51" t="s">
        <v>41</v>
      </c>
      <c r="C13" s="7">
        <v>56</v>
      </c>
      <c r="D13" s="4"/>
      <c r="E13" s="4"/>
      <c r="F13" s="4"/>
      <c r="G13" s="4"/>
      <c r="H13" s="4"/>
      <c r="I13" s="4">
        <v>1</v>
      </c>
      <c r="J13" s="4"/>
      <c r="K13" s="63"/>
      <c r="L13" s="4"/>
      <c r="M13" s="4"/>
      <c r="N13" s="4"/>
      <c r="O13" s="4">
        <v>1</v>
      </c>
      <c r="P13" s="40"/>
    </row>
    <row r="14" spans="1:16" s="21" customFormat="1">
      <c r="A14" s="3"/>
      <c r="B14" s="54" t="s">
        <v>37</v>
      </c>
      <c r="C14" s="36"/>
      <c r="D14" s="6"/>
      <c r="E14" s="6"/>
      <c r="F14" s="6"/>
      <c r="G14" s="6"/>
      <c r="H14" s="6"/>
      <c r="I14" s="6"/>
      <c r="J14" s="36">
        <v>4</v>
      </c>
      <c r="K14" s="67">
        <v>1</v>
      </c>
      <c r="L14" s="36"/>
      <c r="M14" s="36"/>
      <c r="N14" s="36"/>
      <c r="O14" s="36">
        <v>5</v>
      </c>
      <c r="P14" s="40"/>
    </row>
    <row r="15" spans="1:16">
      <c r="A15" s="30"/>
      <c r="B15" s="55" t="s">
        <v>42</v>
      </c>
      <c r="C15" s="36">
        <v>56</v>
      </c>
      <c r="D15" s="39"/>
      <c r="E15" s="39"/>
      <c r="F15" s="52"/>
      <c r="G15" s="53"/>
      <c r="H15" s="53"/>
      <c r="I15" s="39"/>
      <c r="J15" s="53">
        <v>1</v>
      </c>
      <c r="K15" s="64">
        <v>1</v>
      </c>
      <c r="L15" s="53">
        <v>1</v>
      </c>
      <c r="M15" s="53"/>
      <c r="N15" s="53"/>
      <c r="O15" s="39">
        <v>3</v>
      </c>
      <c r="P15" s="40"/>
    </row>
    <row r="16" spans="1:16">
      <c r="A16" s="32"/>
      <c r="B16" s="33" t="s">
        <v>19</v>
      </c>
      <c r="C16" s="34"/>
      <c r="D16" s="34"/>
      <c r="E16" s="34"/>
      <c r="F16" s="34"/>
      <c r="G16" s="34"/>
      <c r="H16" s="34"/>
      <c r="I16" s="7">
        <f>SUM(I10:I15)</f>
        <v>1</v>
      </c>
      <c r="J16" s="7">
        <f>SUM(J10:J15)</f>
        <v>5</v>
      </c>
      <c r="K16" s="60">
        <f>SUM(K10:K15)</f>
        <v>6</v>
      </c>
      <c r="L16" s="7">
        <f>SUM(L10:L15)</f>
        <v>1</v>
      </c>
      <c r="M16" s="7"/>
      <c r="N16" s="35"/>
      <c r="O16" s="36">
        <f>SUM(O10:O15)</f>
        <v>13</v>
      </c>
      <c r="P16" s="42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1:16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16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</row>
    <row r="35" spans="1:16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</row>
    <row r="36" spans="1:16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</row>
  </sheetData>
  <mergeCells count="4">
    <mergeCell ref="A2:O2"/>
    <mergeCell ref="A3:O3"/>
    <mergeCell ref="A4:O4"/>
    <mergeCell ref="P10:P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31"/>
  <sheetViews>
    <sheetView workbookViewId="0">
      <selection activeCell="V10" sqref="V10"/>
    </sheetView>
  </sheetViews>
  <sheetFormatPr defaultColWidth="9" defaultRowHeight="24"/>
  <cols>
    <col min="1" max="1" width="7.42578125" style="25" customWidth="1"/>
    <col min="2" max="2" width="34.570312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43</v>
      </c>
      <c r="E6" s="27" t="s">
        <v>22</v>
      </c>
      <c r="J6" s="21">
        <v>27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3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56" t="s">
        <v>45</v>
      </c>
      <c r="C10" s="39">
        <v>56</v>
      </c>
      <c r="D10" s="9">
        <v>0</v>
      </c>
      <c r="E10" s="9">
        <v>0</v>
      </c>
      <c r="F10" s="12">
        <v>2</v>
      </c>
      <c r="G10" s="9">
        <v>2</v>
      </c>
      <c r="H10" s="9">
        <v>3</v>
      </c>
      <c r="I10" s="9">
        <v>9</v>
      </c>
      <c r="J10" s="9">
        <v>5</v>
      </c>
      <c r="K10" s="47">
        <v>6</v>
      </c>
      <c r="L10" s="9">
        <v>0</v>
      </c>
      <c r="M10" s="9">
        <v>0</v>
      </c>
      <c r="N10" s="9">
        <v>0</v>
      </c>
      <c r="O10" s="39">
        <f>SUM(D10:N10)</f>
        <v>27</v>
      </c>
      <c r="P10" s="41" t="s">
        <v>44</v>
      </c>
    </row>
    <row r="11" spans="1:16">
      <c r="A11" s="32"/>
      <c r="B11" s="33" t="s">
        <v>19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5"/>
      <c r="O11" s="36">
        <f>SUM(O10:O10)</f>
        <v>27</v>
      </c>
      <c r="P11" s="42"/>
    </row>
    <row r="12" spans="1:16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</sheetData>
  <mergeCells count="4">
    <mergeCell ref="A2:O2"/>
    <mergeCell ref="A3:O3"/>
    <mergeCell ref="A4:O4"/>
    <mergeCell ref="P10:P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1"/>
  <sheetViews>
    <sheetView workbookViewId="0">
      <selection sqref="A1:XFD1048576"/>
    </sheetView>
  </sheetViews>
  <sheetFormatPr defaultColWidth="9" defaultRowHeight="24"/>
  <cols>
    <col min="1" max="1" width="7.42578125" style="25" customWidth="1"/>
    <col min="2" max="2" width="34.570312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46</v>
      </c>
      <c r="E6" s="27" t="s">
        <v>22</v>
      </c>
      <c r="J6" s="21">
        <v>34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56" t="s">
        <v>45</v>
      </c>
      <c r="C10" s="39">
        <v>56</v>
      </c>
      <c r="D10" s="9">
        <v>0</v>
      </c>
      <c r="E10" s="9">
        <v>1</v>
      </c>
      <c r="F10" s="9">
        <v>0</v>
      </c>
      <c r="G10" s="9">
        <v>4</v>
      </c>
      <c r="H10" s="9">
        <v>8</v>
      </c>
      <c r="I10" s="9">
        <v>3</v>
      </c>
      <c r="J10" s="9">
        <v>9</v>
      </c>
      <c r="K10" s="47">
        <v>9</v>
      </c>
      <c r="L10" s="9">
        <v>0</v>
      </c>
      <c r="M10" s="9">
        <v>0</v>
      </c>
      <c r="N10" s="9">
        <v>0</v>
      </c>
      <c r="O10" s="39">
        <f>SUM(D10:N10)</f>
        <v>34</v>
      </c>
      <c r="P10" s="41" t="s">
        <v>25</v>
      </c>
    </row>
    <row r="11" spans="1:16">
      <c r="A11" s="32"/>
      <c r="B11" s="33" t="s">
        <v>19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5"/>
      <c r="O11" s="36">
        <f>SUM(O10:O10)</f>
        <v>34</v>
      </c>
      <c r="P11" s="42"/>
    </row>
    <row r="12" spans="1:16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</sheetData>
  <mergeCells count="4">
    <mergeCell ref="A2:O2"/>
    <mergeCell ref="A3:O3"/>
    <mergeCell ref="A4:O4"/>
    <mergeCell ref="P10:P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P31"/>
  <sheetViews>
    <sheetView workbookViewId="0">
      <selection activeCell="O16" sqref="O16"/>
    </sheetView>
  </sheetViews>
  <sheetFormatPr defaultColWidth="9" defaultRowHeight="24"/>
  <cols>
    <col min="1" max="1" width="7.42578125" style="25" customWidth="1"/>
    <col min="2" max="2" width="34.570312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47</v>
      </c>
      <c r="E6" s="27" t="s">
        <v>22</v>
      </c>
      <c r="J6" s="21">
        <v>31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56" t="s">
        <v>45</v>
      </c>
      <c r="C10" s="39">
        <v>56</v>
      </c>
      <c r="D10" s="9">
        <v>0</v>
      </c>
      <c r="E10" s="9">
        <v>0</v>
      </c>
      <c r="F10" s="9">
        <v>2</v>
      </c>
      <c r="G10" s="9">
        <v>1</v>
      </c>
      <c r="H10" s="9">
        <v>3</v>
      </c>
      <c r="I10" s="9">
        <v>6</v>
      </c>
      <c r="J10" s="9">
        <v>11</v>
      </c>
      <c r="K10" s="47">
        <v>8</v>
      </c>
      <c r="L10" s="9">
        <v>0</v>
      </c>
      <c r="M10" s="9">
        <v>0</v>
      </c>
      <c r="N10" s="9">
        <v>0</v>
      </c>
      <c r="O10" s="39">
        <f>SUM(D10:N10)</f>
        <v>31</v>
      </c>
      <c r="P10" s="41" t="s">
        <v>48</v>
      </c>
    </row>
    <row r="11" spans="1:16">
      <c r="A11" s="32"/>
      <c r="B11" s="33" t="s">
        <v>19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5"/>
      <c r="O11" s="36">
        <f>SUM(O10:O10)</f>
        <v>31</v>
      </c>
      <c r="P11" s="42"/>
    </row>
    <row r="12" spans="1:16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</sheetData>
  <mergeCells count="4">
    <mergeCell ref="A2:O2"/>
    <mergeCell ref="A3:O3"/>
    <mergeCell ref="A4:O4"/>
    <mergeCell ref="P10:P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B13" sqref="B13"/>
    </sheetView>
  </sheetViews>
  <sheetFormatPr defaultColWidth="9" defaultRowHeight="24"/>
  <cols>
    <col min="1" max="1" width="7.42578125" style="25" customWidth="1"/>
    <col min="2" max="2" width="34.570312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49</v>
      </c>
      <c r="E6" s="27" t="s">
        <v>22</v>
      </c>
      <c r="J6" s="21">
        <v>28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38" t="s">
        <v>51</v>
      </c>
      <c r="C10" s="39">
        <v>53</v>
      </c>
      <c r="D10" s="29"/>
      <c r="E10" s="39"/>
      <c r="F10" s="50"/>
      <c r="G10" s="39"/>
      <c r="H10" s="39"/>
      <c r="I10" s="39">
        <v>1</v>
      </c>
      <c r="J10" s="39"/>
      <c r="K10" s="46"/>
      <c r="L10" s="39"/>
      <c r="M10" s="39"/>
      <c r="N10" s="29"/>
      <c r="O10" s="39">
        <v>1</v>
      </c>
      <c r="P10" s="41" t="s">
        <v>50</v>
      </c>
    </row>
    <row r="11" spans="1:16" s="21" customFormat="1">
      <c r="A11" s="3"/>
      <c r="B11" s="38" t="s">
        <v>28</v>
      </c>
      <c r="C11" s="39">
        <v>53</v>
      </c>
      <c r="D11" s="29"/>
      <c r="E11" s="39"/>
      <c r="F11" s="50"/>
      <c r="G11" s="39"/>
      <c r="H11" s="39"/>
      <c r="I11" s="39"/>
      <c r="J11" s="39">
        <v>1</v>
      </c>
      <c r="K11" s="46"/>
      <c r="L11" s="39"/>
      <c r="M11" s="39"/>
      <c r="N11" s="29"/>
      <c r="O11" s="39">
        <v>1</v>
      </c>
      <c r="P11" s="40"/>
    </row>
    <row r="12" spans="1:16" s="21" customFormat="1">
      <c r="A12" s="3"/>
      <c r="B12" s="38" t="s">
        <v>41</v>
      </c>
      <c r="C12" s="39">
        <v>54</v>
      </c>
      <c r="D12" s="29"/>
      <c r="E12" s="39"/>
      <c r="F12" s="50"/>
      <c r="G12" s="39"/>
      <c r="H12" s="39"/>
      <c r="I12" s="39"/>
      <c r="J12" s="39">
        <v>1</v>
      </c>
      <c r="K12" s="46"/>
      <c r="L12" s="39"/>
      <c r="M12" s="39"/>
      <c r="N12" s="29"/>
      <c r="O12" s="39">
        <v>1</v>
      </c>
      <c r="P12" s="40"/>
    </row>
    <row r="13" spans="1:16" s="21" customFormat="1">
      <c r="A13" s="3"/>
      <c r="B13" s="57" t="s">
        <v>40</v>
      </c>
      <c r="C13" s="31">
        <v>55</v>
      </c>
      <c r="D13" s="29"/>
      <c r="E13" s="39"/>
      <c r="F13" s="50"/>
      <c r="G13" s="39"/>
      <c r="H13" s="39"/>
      <c r="I13" s="39">
        <v>2</v>
      </c>
      <c r="J13" s="39">
        <v>1</v>
      </c>
      <c r="K13" s="46"/>
      <c r="L13" s="39"/>
      <c r="M13" s="39"/>
      <c r="N13" s="29"/>
      <c r="O13" s="39">
        <v>3</v>
      </c>
      <c r="P13" s="40"/>
    </row>
    <row r="14" spans="1:16" s="21" customFormat="1">
      <c r="A14" s="3"/>
      <c r="B14" s="58" t="s">
        <v>40</v>
      </c>
      <c r="C14" s="7">
        <v>56</v>
      </c>
      <c r="D14" s="29"/>
      <c r="E14" s="39"/>
      <c r="F14" s="50"/>
      <c r="G14" s="39"/>
      <c r="H14" s="39">
        <v>1</v>
      </c>
      <c r="I14" s="39">
        <v>2</v>
      </c>
      <c r="J14" s="39">
        <v>2</v>
      </c>
      <c r="K14" s="46">
        <v>1</v>
      </c>
      <c r="L14" s="39"/>
      <c r="M14" s="39"/>
      <c r="N14" s="29"/>
      <c r="O14" s="39">
        <v>6</v>
      </c>
      <c r="P14" s="40"/>
    </row>
    <row r="15" spans="1:16" s="21" customFormat="1">
      <c r="A15" s="3"/>
      <c r="B15" s="38" t="s">
        <v>52</v>
      </c>
      <c r="C15" s="39">
        <v>56</v>
      </c>
      <c r="D15" s="29"/>
      <c r="E15" s="39"/>
      <c r="F15" s="50"/>
      <c r="G15" s="39">
        <v>1</v>
      </c>
      <c r="H15" s="39">
        <v>4</v>
      </c>
      <c r="I15" s="39">
        <v>5</v>
      </c>
      <c r="J15" s="39">
        <v>3</v>
      </c>
      <c r="K15" s="46">
        <v>2</v>
      </c>
      <c r="L15" s="39"/>
      <c r="M15" s="39"/>
      <c r="N15" s="29"/>
      <c r="O15" s="39">
        <f>SUM(G15:N15)</f>
        <v>15</v>
      </c>
      <c r="P15" s="40"/>
    </row>
    <row r="16" spans="1:16" s="21" customFormat="1">
      <c r="A16" s="3"/>
      <c r="B16" s="58" t="s">
        <v>42</v>
      </c>
      <c r="C16" s="7">
        <v>56</v>
      </c>
      <c r="D16" s="9"/>
      <c r="E16" s="9"/>
      <c r="F16" s="12"/>
      <c r="G16" s="9"/>
      <c r="H16" s="9"/>
      <c r="I16" s="9"/>
      <c r="J16" s="9"/>
      <c r="K16" s="47">
        <v>1</v>
      </c>
      <c r="L16" s="9"/>
      <c r="M16" s="9"/>
      <c r="N16" s="9"/>
      <c r="O16" s="39">
        <v>1</v>
      </c>
      <c r="P16" s="40"/>
    </row>
    <row r="17" spans="1:16">
      <c r="A17" s="32"/>
      <c r="B17" s="33" t="s">
        <v>19</v>
      </c>
      <c r="C17" s="34"/>
      <c r="D17" s="34"/>
      <c r="E17" s="34"/>
      <c r="F17" s="34"/>
      <c r="G17" s="7">
        <f>SUM(G10:G16)</f>
        <v>1</v>
      </c>
      <c r="H17" s="7">
        <f>SUM(H10:H16)</f>
        <v>5</v>
      </c>
      <c r="I17" s="7">
        <f>SUM(I10:I16)</f>
        <v>10</v>
      </c>
      <c r="J17" s="7">
        <f>SUM(J10:J16)</f>
        <v>8</v>
      </c>
      <c r="K17" s="60">
        <f>SUM(K10:K16)</f>
        <v>4</v>
      </c>
      <c r="L17" s="7"/>
      <c r="M17" s="7"/>
      <c r="N17" s="7"/>
      <c r="O17" s="6">
        <f>SUM(O10:O16)</f>
        <v>28</v>
      </c>
      <c r="P17" s="42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1:16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16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</row>
    <row r="35" spans="1:16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</row>
    <row r="36" spans="1:16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</row>
    <row r="37" spans="1:16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</row>
  </sheetData>
  <mergeCells count="4">
    <mergeCell ref="A2:O2"/>
    <mergeCell ref="A3:O3"/>
    <mergeCell ref="A4:O4"/>
    <mergeCell ref="P10:P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31"/>
  <sheetViews>
    <sheetView workbookViewId="0">
      <selection activeCell="Q19" sqref="Q19"/>
    </sheetView>
  </sheetViews>
  <sheetFormatPr defaultColWidth="9" defaultRowHeight="24"/>
  <cols>
    <col min="1" max="1" width="7.42578125" style="25" customWidth="1"/>
    <col min="2" max="2" width="34.570312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53</v>
      </c>
      <c r="E6" s="27" t="s">
        <v>22</v>
      </c>
      <c r="J6" s="21">
        <v>33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38" t="s">
        <v>40</v>
      </c>
      <c r="C10" s="39">
        <v>56</v>
      </c>
      <c r="D10" s="9">
        <v>0</v>
      </c>
      <c r="E10" s="9">
        <v>0</v>
      </c>
      <c r="F10" s="12">
        <v>0</v>
      </c>
      <c r="G10" s="9">
        <v>1</v>
      </c>
      <c r="H10" s="9">
        <v>3</v>
      </c>
      <c r="I10" s="9">
        <v>11</v>
      </c>
      <c r="J10" s="9">
        <v>7</v>
      </c>
      <c r="K10" s="47">
        <v>11</v>
      </c>
      <c r="L10" s="9">
        <v>0</v>
      </c>
      <c r="M10" s="9">
        <v>0</v>
      </c>
      <c r="N10" s="9">
        <v>0</v>
      </c>
      <c r="O10" s="39">
        <f>SUM(D10:N10)</f>
        <v>33</v>
      </c>
      <c r="P10" s="41" t="s">
        <v>54</v>
      </c>
    </row>
    <row r="11" spans="1:16">
      <c r="A11" s="32"/>
      <c r="B11" s="33" t="s">
        <v>19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5"/>
      <c r="O11" s="36">
        <f>SUM(O10:O10)</f>
        <v>33</v>
      </c>
      <c r="P11" s="42"/>
    </row>
    <row r="12" spans="1:16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</sheetData>
  <mergeCells count="4">
    <mergeCell ref="A2:O2"/>
    <mergeCell ref="A3:O3"/>
    <mergeCell ref="A4:O4"/>
    <mergeCell ref="P10:P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32"/>
  <sheetViews>
    <sheetView workbookViewId="0">
      <selection activeCell="B10" sqref="B10"/>
    </sheetView>
  </sheetViews>
  <sheetFormatPr defaultColWidth="9" defaultRowHeight="24"/>
  <cols>
    <col min="1" max="1" width="7.42578125" style="25" customWidth="1"/>
    <col min="2" max="2" width="34.570312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55</v>
      </c>
      <c r="E6" s="27" t="s">
        <v>22</v>
      </c>
      <c r="J6" s="21">
        <v>34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38" t="s">
        <v>31</v>
      </c>
      <c r="C10" s="39">
        <v>56</v>
      </c>
      <c r="D10" s="29"/>
      <c r="E10" s="29"/>
      <c r="F10" s="49"/>
      <c r="G10" s="39">
        <v>2</v>
      </c>
      <c r="H10" s="39">
        <v>1</v>
      </c>
      <c r="I10" s="39">
        <v>1</v>
      </c>
      <c r="J10" s="39"/>
      <c r="K10" s="46"/>
      <c r="L10" s="39"/>
      <c r="M10" s="39"/>
      <c r="N10" s="39"/>
      <c r="O10" s="39">
        <v>4</v>
      </c>
      <c r="P10" s="41" t="s">
        <v>56</v>
      </c>
    </row>
    <row r="11" spans="1:16" s="21" customFormat="1">
      <c r="A11" s="3"/>
      <c r="B11" s="38" t="s">
        <v>40</v>
      </c>
      <c r="C11" s="39">
        <v>56</v>
      </c>
      <c r="D11" s="9"/>
      <c r="E11" s="9"/>
      <c r="F11" s="12"/>
      <c r="G11" s="9">
        <v>1</v>
      </c>
      <c r="H11" s="9">
        <v>3</v>
      </c>
      <c r="I11" s="9">
        <v>6</v>
      </c>
      <c r="J11" s="9">
        <v>4</v>
      </c>
      <c r="K11" s="47">
        <v>16</v>
      </c>
      <c r="L11" s="9"/>
      <c r="M11" s="9"/>
      <c r="N11" s="9"/>
      <c r="O11" s="39">
        <f>SUM(G11:N11)</f>
        <v>30</v>
      </c>
      <c r="P11" s="40"/>
    </row>
    <row r="12" spans="1:16">
      <c r="A12" s="32"/>
      <c r="B12" s="33" t="s">
        <v>19</v>
      </c>
      <c r="C12" s="34"/>
      <c r="D12" s="34"/>
      <c r="E12" s="34"/>
      <c r="F12" s="66"/>
      <c r="G12" s="7">
        <f>SUM(G10:G11)</f>
        <v>3</v>
      </c>
      <c r="H12" s="7">
        <f>SUM(H10:H11)</f>
        <v>4</v>
      </c>
      <c r="I12" s="7">
        <f>SUM(I10:I11)</f>
        <v>7</v>
      </c>
      <c r="J12" s="7">
        <f>SUM(J10:J11)</f>
        <v>4</v>
      </c>
      <c r="K12" s="60">
        <f>SUM(K10:K11)</f>
        <v>16</v>
      </c>
      <c r="L12" s="7"/>
      <c r="M12" s="7"/>
      <c r="N12" s="7"/>
      <c r="O12" s="7">
        <f>SUM(O10:O11)</f>
        <v>34</v>
      </c>
      <c r="P12" s="42"/>
    </row>
    <row r="13" spans="1:16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</sheetData>
  <mergeCells count="4">
    <mergeCell ref="A2:O2"/>
    <mergeCell ref="A3:O3"/>
    <mergeCell ref="A4:O4"/>
    <mergeCell ref="P10:P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32"/>
  <sheetViews>
    <sheetView workbookViewId="0">
      <selection activeCell="P10" sqref="P10:P12"/>
    </sheetView>
  </sheetViews>
  <sheetFormatPr defaultColWidth="9" defaultRowHeight="24"/>
  <cols>
    <col min="1" max="1" width="7.42578125" style="25" customWidth="1"/>
    <col min="2" max="2" width="34.570312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57</v>
      </c>
      <c r="E6" s="27" t="s">
        <v>22</v>
      </c>
      <c r="J6" s="21">
        <v>30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38" t="s">
        <v>31</v>
      </c>
      <c r="C10" s="68">
        <v>56</v>
      </c>
      <c r="D10" s="10">
        <v>1</v>
      </c>
      <c r="E10" s="10">
        <v>1</v>
      </c>
      <c r="F10" s="69">
        <v>1</v>
      </c>
      <c r="G10" s="31">
        <v>2</v>
      </c>
      <c r="H10" s="31">
        <v>2</v>
      </c>
      <c r="I10" s="31">
        <v>3</v>
      </c>
      <c r="J10" s="31"/>
      <c r="K10" s="70"/>
      <c r="L10" s="31"/>
      <c r="M10" s="31"/>
      <c r="N10" s="31"/>
      <c r="O10" s="31">
        <f>SUM(D10:N10)</f>
        <v>10</v>
      </c>
      <c r="P10" s="41" t="s">
        <v>59</v>
      </c>
    </row>
    <row r="11" spans="1:16" s="21" customFormat="1">
      <c r="A11" s="3"/>
      <c r="B11" s="38" t="s">
        <v>40</v>
      </c>
      <c r="C11" s="68">
        <v>56</v>
      </c>
      <c r="D11" s="9"/>
      <c r="E11" s="9"/>
      <c r="F11" s="12"/>
      <c r="G11" s="9">
        <v>2</v>
      </c>
      <c r="H11" s="9">
        <v>6</v>
      </c>
      <c r="I11" s="9">
        <v>3</v>
      </c>
      <c r="J11" s="9">
        <v>2</v>
      </c>
      <c r="K11" s="47">
        <v>7</v>
      </c>
      <c r="L11" s="9"/>
      <c r="M11" s="9"/>
      <c r="N11" s="9"/>
      <c r="O11" s="31">
        <f>SUM(D11:N11)</f>
        <v>20</v>
      </c>
      <c r="P11" s="40"/>
    </row>
    <row r="12" spans="1:16">
      <c r="A12" s="32"/>
      <c r="B12" s="33" t="s">
        <v>19</v>
      </c>
      <c r="C12" s="34"/>
      <c r="D12" s="7">
        <f>SUM(D10:D11)</f>
        <v>1</v>
      </c>
      <c r="E12" s="7">
        <f>SUM(E10:E11)</f>
        <v>1</v>
      </c>
      <c r="F12" s="62">
        <f>SUM(F10:F11)</f>
        <v>1</v>
      </c>
      <c r="G12" s="7">
        <f>SUM(G10:G11)</f>
        <v>4</v>
      </c>
      <c r="H12" s="7">
        <f>SUM(H10:H11)</f>
        <v>8</v>
      </c>
      <c r="I12" s="7">
        <f>SUM(I10:I11)</f>
        <v>6</v>
      </c>
      <c r="J12" s="7">
        <f>SUM(J10:J11)</f>
        <v>2</v>
      </c>
      <c r="K12" s="60">
        <f>SUM(K10:K11)</f>
        <v>7</v>
      </c>
      <c r="L12" s="7"/>
      <c r="M12" s="7"/>
      <c r="N12" s="7"/>
      <c r="O12" s="7">
        <f>SUM(D12:N12)</f>
        <v>30</v>
      </c>
      <c r="P12" s="42"/>
    </row>
    <row r="13" spans="1:16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</sheetData>
  <mergeCells count="4">
    <mergeCell ref="A2:O2"/>
    <mergeCell ref="A3:O3"/>
    <mergeCell ref="A4:O4"/>
    <mergeCell ref="P10:P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34"/>
  <sheetViews>
    <sheetView workbookViewId="0">
      <selection sqref="A1:XFD1048576"/>
    </sheetView>
  </sheetViews>
  <sheetFormatPr defaultColWidth="9" defaultRowHeight="24"/>
  <cols>
    <col min="1" max="1" width="7.42578125" style="25" customWidth="1"/>
    <col min="2" max="2" width="34.570312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60</v>
      </c>
      <c r="E6" s="27" t="s">
        <v>22</v>
      </c>
      <c r="J6" s="21">
        <v>34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51" t="s">
        <v>61</v>
      </c>
      <c r="C10" s="39">
        <v>53</v>
      </c>
      <c r="D10" s="39"/>
      <c r="E10" s="68"/>
      <c r="F10" s="72"/>
      <c r="G10" s="31"/>
      <c r="H10" s="31"/>
      <c r="I10" s="31"/>
      <c r="J10" s="31"/>
      <c r="K10" s="70">
        <v>1</v>
      </c>
      <c r="L10" s="31"/>
      <c r="M10" s="31"/>
      <c r="N10" s="31"/>
      <c r="O10" s="31">
        <v>1</v>
      </c>
      <c r="P10" s="41" t="s">
        <v>32</v>
      </c>
    </row>
    <row r="11" spans="1:16" s="21" customFormat="1">
      <c r="A11" s="3"/>
      <c r="B11" s="38" t="s">
        <v>40</v>
      </c>
      <c r="C11" s="39">
        <v>55</v>
      </c>
      <c r="D11" s="39"/>
      <c r="E11" s="68"/>
      <c r="F11" s="72"/>
      <c r="G11" s="31"/>
      <c r="H11" s="31"/>
      <c r="I11" s="31"/>
      <c r="J11" s="31">
        <v>1</v>
      </c>
      <c r="K11" s="70"/>
      <c r="L11" s="31"/>
      <c r="M11" s="31"/>
      <c r="N11" s="31"/>
      <c r="O11" s="31">
        <v>1</v>
      </c>
      <c r="P11" s="40"/>
    </row>
    <row r="12" spans="1:16" s="21" customFormat="1">
      <c r="A12" s="3"/>
      <c r="B12" s="38" t="s">
        <v>40</v>
      </c>
      <c r="C12" s="39">
        <v>56</v>
      </c>
      <c r="D12" s="39"/>
      <c r="E12" s="68"/>
      <c r="F12" s="72">
        <v>1</v>
      </c>
      <c r="G12" s="31"/>
      <c r="H12" s="31">
        <v>2</v>
      </c>
      <c r="I12" s="31">
        <v>2</v>
      </c>
      <c r="J12" s="31">
        <v>5</v>
      </c>
      <c r="K12" s="70">
        <v>12</v>
      </c>
      <c r="L12" s="31"/>
      <c r="M12" s="31"/>
      <c r="N12" s="31"/>
      <c r="O12" s="31">
        <f>SUM(F12:N12)</f>
        <v>22</v>
      </c>
      <c r="P12" s="40"/>
    </row>
    <row r="13" spans="1:16" s="21" customFormat="1">
      <c r="A13" s="3"/>
      <c r="B13" s="51" t="s">
        <v>31</v>
      </c>
      <c r="C13" s="7">
        <v>56</v>
      </c>
      <c r="D13" s="4"/>
      <c r="E13" s="71"/>
      <c r="F13" s="65"/>
      <c r="G13" s="4"/>
      <c r="H13" s="7">
        <v>2</v>
      </c>
      <c r="I13" s="7">
        <v>3</v>
      </c>
      <c r="J13" s="7">
        <v>4</v>
      </c>
      <c r="K13" s="60">
        <v>1</v>
      </c>
      <c r="L13" s="7"/>
      <c r="M13" s="7"/>
      <c r="N13" s="7"/>
      <c r="O13" s="7">
        <v>10</v>
      </c>
      <c r="P13" s="40"/>
    </row>
    <row r="14" spans="1:16">
      <c r="A14" s="32"/>
      <c r="B14" s="33" t="s">
        <v>19</v>
      </c>
      <c r="C14" s="34"/>
      <c r="D14" s="34"/>
      <c r="E14" s="34"/>
      <c r="F14" s="62">
        <f>SUM(F10:F13)</f>
        <v>1</v>
      </c>
      <c r="G14" s="7"/>
      <c r="H14" s="7">
        <f>SUM(H10:H13)</f>
        <v>4</v>
      </c>
      <c r="I14" s="7">
        <f>SUM(I10:I13)</f>
        <v>5</v>
      </c>
      <c r="J14" s="7">
        <f>SUM(J10:J13)</f>
        <v>10</v>
      </c>
      <c r="K14" s="60">
        <f>SUM(K10:K13)</f>
        <v>14</v>
      </c>
      <c r="L14" s="7"/>
      <c r="M14" s="7"/>
      <c r="N14" s="7"/>
      <c r="O14" s="7">
        <f>SUM(O10:O13)</f>
        <v>34</v>
      </c>
      <c r="P14" s="42"/>
    </row>
    <row r="15" spans="1:16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1:16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16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</row>
  </sheetData>
  <mergeCells count="4">
    <mergeCell ref="A2:O2"/>
    <mergeCell ref="A3:O3"/>
    <mergeCell ref="A4:O4"/>
    <mergeCell ref="P10:P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P32"/>
  <sheetViews>
    <sheetView workbookViewId="0">
      <selection activeCell="K21" sqref="K21"/>
    </sheetView>
  </sheetViews>
  <sheetFormatPr defaultColWidth="9" defaultRowHeight="24"/>
  <cols>
    <col min="1" max="1" width="7.42578125" style="25" customWidth="1"/>
    <col min="2" max="2" width="34.570312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62</v>
      </c>
      <c r="E6" s="27" t="s">
        <v>22</v>
      </c>
      <c r="J6" s="21">
        <v>35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56" t="s">
        <v>45</v>
      </c>
      <c r="C10" s="68">
        <v>54</v>
      </c>
      <c r="D10" s="31"/>
      <c r="E10" s="31"/>
      <c r="F10" s="72"/>
      <c r="G10" s="31"/>
      <c r="H10" s="31"/>
      <c r="I10" s="31"/>
      <c r="J10" s="31">
        <v>1</v>
      </c>
      <c r="K10" s="70"/>
      <c r="L10" s="31"/>
      <c r="M10" s="31"/>
      <c r="N10" s="31"/>
      <c r="O10" s="31">
        <v>1</v>
      </c>
      <c r="P10" s="41" t="s">
        <v>63</v>
      </c>
    </row>
    <row r="11" spans="1:16" s="21" customFormat="1">
      <c r="A11" s="3"/>
      <c r="B11" s="38" t="s">
        <v>40</v>
      </c>
      <c r="C11" s="68">
        <v>56</v>
      </c>
      <c r="D11" s="9">
        <v>0</v>
      </c>
      <c r="E11" s="9">
        <v>0</v>
      </c>
      <c r="F11" s="12">
        <v>0</v>
      </c>
      <c r="G11" s="9">
        <v>3</v>
      </c>
      <c r="H11" s="9">
        <v>5</v>
      </c>
      <c r="I11" s="9">
        <v>9</v>
      </c>
      <c r="J11" s="9">
        <v>6</v>
      </c>
      <c r="K11" s="47">
        <v>11</v>
      </c>
      <c r="L11" s="9">
        <v>0</v>
      </c>
      <c r="M11" s="9">
        <v>0</v>
      </c>
      <c r="N11" s="9">
        <v>0</v>
      </c>
      <c r="O11" s="31">
        <f>SUM(D11:N11)</f>
        <v>34</v>
      </c>
      <c r="P11" s="40"/>
    </row>
    <row r="12" spans="1:16">
      <c r="A12" s="32"/>
      <c r="B12" s="33" t="s">
        <v>19</v>
      </c>
      <c r="C12" s="34"/>
      <c r="D12" s="7">
        <f>SUM(D10:D11)</f>
        <v>0</v>
      </c>
      <c r="E12" s="7">
        <f>SUM(E10:E11)</f>
        <v>0</v>
      </c>
      <c r="F12" s="62">
        <f>SUM(F10:F11)</f>
        <v>0</v>
      </c>
      <c r="G12" s="7">
        <f>SUM(G10:G11)</f>
        <v>3</v>
      </c>
      <c r="H12" s="7">
        <f>SUM(H10:H11)</f>
        <v>5</v>
      </c>
      <c r="I12" s="7">
        <f>SUM(I10:I11)</f>
        <v>9</v>
      </c>
      <c r="J12" s="7">
        <f>SUM(J10:J11)</f>
        <v>7</v>
      </c>
      <c r="K12" s="60">
        <f>SUM(K10:K11)</f>
        <v>11</v>
      </c>
      <c r="L12" s="7">
        <f>SUM(L10:L11)</f>
        <v>0</v>
      </c>
      <c r="M12" s="7">
        <f>SUM(M10:M11)</f>
        <v>0</v>
      </c>
      <c r="N12" s="7">
        <f>SUM(N10:N11)</f>
        <v>0</v>
      </c>
      <c r="O12" s="7">
        <f>SUM(O10:O11)</f>
        <v>35</v>
      </c>
      <c r="P12" s="42"/>
    </row>
    <row r="13" spans="1:16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</sheetData>
  <mergeCells count="4">
    <mergeCell ref="A2:O2"/>
    <mergeCell ref="A3:O3"/>
    <mergeCell ref="A4:O4"/>
    <mergeCell ref="P10:P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33"/>
  <sheetViews>
    <sheetView workbookViewId="0">
      <selection activeCell="P10" sqref="P10:P13"/>
    </sheetView>
  </sheetViews>
  <sheetFormatPr defaultColWidth="9" defaultRowHeight="24"/>
  <cols>
    <col min="1" max="1" width="7.42578125" style="25" customWidth="1"/>
    <col min="2" max="2" width="34.570312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64</v>
      </c>
      <c r="E6" s="27" t="s">
        <v>22</v>
      </c>
      <c r="J6" s="21">
        <v>35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55" t="s">
        <v>51</v>
      </c>
      <c r="C10" s="68">
        <v>54</v>
      </c>
      <c r="D10" s="31"/>
      <c r="E10" s="31"/>
      <c r="F10" s="72"/>
      <c r="G10" s="31"/>
      <c r="H10" s="31"/>
      <c r="I10" s="31"/>
      <c r="J10" s="31"/>
      <c r="K10" s="70">
        <v>1</v>
      </c>
      <c r="L10" s="31"/>
      <c r="M10" s="31"/>
      <c r="N10" s="31"/>
      <c r="O10" s="31">
        <v>1</v>
      </c>
      <c r="P10" s="41" t="s">
        <v>58</v>
      </c>
    </row>
    <row r="11" spans="1:16" s="21" customFormat="1">
      <c r="A11" s="3"/>
      <c r="B11" s="73" t="s">
        <v>40</v>
      </c>
      <c r="C11" s="68">
        <v>55</v>
      </c>
      <c r="D11" s="31"/>
      <c r="E11" s="31"/>
      <c r="F11" s="72"/>
      <c r="G11" s="31"/>
      <c r="H11" s="31"/>
      <c r="I11" s="31"/>
      <c r="J11" s="31"/>
      <c r="K11" s="70">
        <v>1</v>
      </c>
      <c r="L11" s="31"/>
      <c r="M11" s="31"/>
      <c r="N11" s="31"/>
      <c r="O11" s="31">
        <v>1</v>
      </c>
      <c r="P11" s="40"/>
    </row>
    <row r="12" spans="1:16" s="21" customFormat="1">
      <c r="A12" s="3"/>
      <c r="B12" s="38" t="s">
        <v>40</v>
      </c>
      <c r="C12" s="68">
        <v>56</v>
      </c>
      <c r="D12" s="9">
        <v>0</v>
      </c>
      <c r="E12" s="9">
        <v>0</v>
      </c>
      <c r="F12" s="12">
        <v>1</v>
      </c>
      <c r="G12" s="9">
        <v>7</v>
      </c>
      <c r="H12" s="9">
        <v>5</v>
      </c>
      <c r="I12" s="9">
        <v>6</v>
      </c>
      <c r="J12" s="9">
        <v>8</v>
      </c>
      <c r="K12" s="47">
        <v>6</v>
      </c>
      <c r="L12" s="9">
        <v>0</v>
      </c>
      <c r="M12" s="9">
        <v>0</v>
      </c>
      <c r="N12" s="9">
        <v>0</v>
      </c>
      <c r="O12" s="31">
        <f>SUM(D12:N12)</f>
        <v>33</v>
      </c>
      <c r="P12" s="40"/>
    </row>
    <row r="13" spans="1:16">
      <c r="A13" s="32"/>
      <c r="B13" s="33" t="s">
        <v>19</v>
      </c>
      <c r="C13" s="34"/>
      <c r="D13" s="7">
        <f>SUM(D10:D12)</f>
        <v>0</v>
      </c>
      <c r="E13" s="7">
        <f>SUM(E10:E12)</f>
        <v>0</v>
      </c>
      <c r="F13" s="62">
        <f>SUM(F10:F12)</f>
        <v>1</v>
      </c>
      <c r="G13" s="7">
        <f>SUM(G10:G12)</f>
        <v>7</v>
      </c>
      <c r="H13" s="7">
        <f>SUM(H10:H12)</f>
        <v>5</v>
      </c>
      <c r="I13" s="7">
        <f>SUM(I10:I12)</f>
        <v>6</v>
      </c>
      <c r="J13" s="7">
        <f>SUM(J10:J12)</f>
        <v>8</v>
      </c>
      <c r="K13" s="60">
        <f>SUM(K10:K12)</f>
        <v>8</v>
      </c>
      <c r="L13" s="7">
        <f>SUM(L10:L12)</f>
        <v>0</v>
      </c>
      <c r="M13" s="7">
        <f>SUM(M10:M12)</f>
        <v>0</v>
      </c>
      <c r="N13" s="7">
        <f>SUM(N10:N12)</f>
        <v>0</v>
      </c>
      <c r="O13" s="7">
        <f>SUM(O10:O12)</f>
        <v>35</v>
      </c>
      <c r="P13" s="42"/>
    </row>
    <row r="14" spans="1:16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1:16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</sheetData>
  <mergeCells count="4">
    <mergeCell ref="A2:O2"/>
    <mergeCell ref="A3:O3"/>
    <mergeCell ref="A4:O4"/>
    <mergeCell ref="P10:P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P32"/>
  <sheetViews>
    <sheetView workbookViewId="0">
      <selection sqref="A1:XFD1048576"/>
    </sheetView>
  </sheetViews>
  <sheetFormatPr defaultColWidth="9" defaultRowHeight="24"/>
  <cols>
    <col min="1" max="1" width="7.42578125" style="25" customWidth="1"/>
    <col min="2" max="2" width="34.570312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65</v>
      </c>
      <c r="E6" s="27" t="s">
        <v>22</v>
      </c>
      <c r="J6" s="21">
        <v>34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73" t="s">
        <v>40</v>
      </c>
      <c r="C10" s="68">
        <v>56</v>
      </c>
      <c r="D10" s="31"/>
      <c r="E10" s="31"/>
      <c r="F10" s="72">
        <v>1</v>
      </c>
      <c r="G10" s="31"/>
      <c r="H10" s="31"/>
      <c r="I10" s="31">
        <v>2</v>
      </c>
      <c r="J10" s="31">
        <v>2</v>
      </c>
      <c r="K10" s="70"/>
      <c r="L10" s="31"/>
      <c r="M10" s="31"/>
      <c r="N10" s="31"/>
      <c r="O10" s="31">
        <v>5</v>
      </c>
      <c r="P10" s="40" t="s">
        <v>29</v>
      </c>
    </row>
    <row r="11" spans="1:16" s="21" customFormat="1">
      <c r="A11" s="3"/>
      <c r="B11" s="51" t="s">
        <v>36</v>
      </c>
      <c r="C11" s="68">
        <v>56</v>
      </c>
      <c r="D11" s="9">
        <v>0</v>
      </c>
      <c r="E11" s="9">
        <v>0</v>
      </c>
      <c r="F11" s="12">
        <v>2</v>
      </c>
      <c r="G11" s="9">
        <v>0</v>
      </c>
      <c r="H11" s="9">
        <v>4</v>
      </c>
      <c r="I11" s="9">
        <v>8</v>
      </c>
      <c r="J11" s="9">
        <v>6</v>
      </c>
      <c r="K11" s="47">
        <v>9</v>
      </c>
      <c r="L11" s="9">
        <v>0</v>
      </c>
      <c r="M11" s="9">
        <v>0</v>
      </c>
      <c r="N11" s="9">
        <v>0</v>
      </c>
      <c r="O11" s="31">
        <f>SUM(D11:N11)</f>
        <v>29</v>
      </c>
      <c r="P11" s="40"/>
    </row>
    <row r="12" spans="1:16">
      <c r="A12" s="32"/>
      <c r="B12" s="33" t="s">
        <v>19</v>
      </c>
      <c r="C12" s="34"/>
      <c r="D12" s="7">
        <f>SUM(D10:D11)</f>
        <v>0</v>
      </c>
      <c r="E12" s="7">
        <f>SUM(E10:E11)</f>
        <v>0</v>
      </c>
      <c r="F12" s="62">
        <f>SUM(F10:F11)</f>
        <v>3</v>
      </c>
      <c r="G12" s="7">
        <f>SUM(G10:G11)</f>
        <v>0</v>
      </c>
      <c r="H12" s="7">
        <f>SUM(H10:H11)</f>
        <v>4</v>
      </c>
      <c r="I12" s="7">
        <f>SUM(I10:I11)</f>
        <v>10</v>
      </c>
      <c r="J12" s="7">
        <f>SUM(J10:J11)</f>
        <v>8</v>
      </c>
      <c r="K12" s="60">
        <f>SUM(K10:K11)</f>
        <v>9</v>
      </c>
      <c r="L12" s="7">
        <f>SUM(L10:L11)</f>
        <v>0</v>
      </c>
      <c r="M12" s="7">
        <f>SUM(M10:M11)</f>
        <v>0</v>
      </c>
      <c r="N12" s="7">
        <f>SUM(N10:N11)</f>
        <v>0</v>
      </c>
      <c r="O12" s="7">
        <f>SUM(O10:O11)</f>
        <v>34</v>
      </c>
      <c r="P12" s="42"/>
    </row>
    <row r="13" spans="1:16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</sheetData>
  <mergeCells count="4">
    <mergeCell ref="A2:O2"/>
    <mergeCell ref="A3:O3"/>
    <mergeCell ref="A4:O4"/>
    <mergeCell ref="P10:P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35"/>
  <sheetViews>
    <sheetView tabSelected="1" workbookViewId="0">
      <selection activeCell="W11" sqref="W11"/>
    </sheetView>
  </sheetViews>
  <sheetFormatPr defaultColWidth="9" defaultRowHeight="24"/>
  <cols>
    <col min="1" max="1" width="7.42578125" style="25" customWidth="1"/>
    <col min="2" max="2" width="34.5703125" style="25" customWidth="1"/>
    <col min="3" max="3" width="4.5703125" style="25" customWidth="1"/>
    <col min="4" max="11" width="3" style="25" customWidth="1"/>
    <col min="12" max="14" width="3.28515625" style="25" customWidth="1"/>
    <col min="15" max="15" width="6.140625" style="25" customWidth="1"/>
    <col min="16" max="16" width="29.42578125" style="25" customWidth="1"/>
    <col min="17" max="256" width="9" style="25"/>
    <col min="257" max="257" width="7.42578125" style="25" customWidth="1"/>
    <col min="258" max="258" width="33.85546875" style="25" customWidth="1"/>
    <col min="259" max="259" width="4.5703125" style="25" customWidth="1"/>
    <col min="260" max="267" width="3" style="25" customWidth="1"/>
    <col min="268" max="270" width="3.28515625" style="25" customWidth="1"/>
    <col min="271" max="271" width="6.140625" style="25" customWidth="1"/>
    <col min="272" max="272" width="29.42578125" style="25" customWidth="1"/>
    <col min="273" max="512" width="9" style="25"/>
    <col min="513" max="513" width="7.42578125" style="25" customWidth="1"/>
    <col min="514" max="514" width="33.85546875" style="25" customWidth="1"/>
    <col min="515" max="515" width="4.5703125" style="25" customWidth="1"/>
    <col min="516" max="523" width="3" style="25" customWidth="1"/>
    <col min="524" max="526" width="3.28515625" style="25" customWidth="1"/>
    <col min="527" max="527" width="6.140625" style="25" customWidth="1"/>
    <col min="528" max="528" width="29.42578125" style="25" customWidth="1"/>
    <col min="529" max="768" width="9" style="25"/>
    <col min="769" max="769" width="7.42578125" style="25" customWidth="1"/>
    <col min="770" max="770" width="33.85546875" style="25" customWidth="1"/>
    <col min="771" max="771" width="4.5703125" style="25" customWidth="1"/>
    <col min="772" max="779" width="3" style="25" customWidth="1"/>
    <col min="780" max="782" width="3.28515625" style="25" customWidth="1"/>
    <col min="783" max="783" width="6.140625" style="25" customWidth="1"/>
    <col min="784" max="784" width="29.42578125" style="25" customWidth="1"/>
    <col min="785" max="1024" width="9" style="25"/>
    <col min="1025" max="1025" width="7.42578125" style="25" customWidth="1"/>
    <col min="1026" max="1026" width="33.85546875" style="25" customWidth="1"/>
    <col min="1027" max="1027" width="4.5703125" style="25" customWidth="1"/>
    <col min="1028" max="1035" width="3" style="25" customWidth="1"/>
    <col min="1036" max="1038" width="3.28515625" style="25" customWidth="1"/>
    <col min="1039" max="1039" width="6.140625" style="25" customWidth="1"/>
    <col min="1040" max="1040" width="29.42578125" style="25" customWidth="1"/>
    <col min="1041" max="1280" width="9" style="25"/>
    <col min="1281" max="1281" width="7.42578125" style="25" customWidth="1"/>
    <col min="1282" max="1282" width="33.85546875" style="25" customWidth="1"/>
    <col min="1283" max="1283" width="4.5703125" style="25" customWidth="1"/>
    <col min="1284" max="1291" width="3" style="25" customWidth="1"/>
    <col min="1292" max="1294" width="3.28515625" style="25" customWidth="1"/>
    <col min="1295" max="1295" width="6.140625" style="25" customWidth="1"/>
    <col min="1296" max="1296" width="29.42578125" style="25" customWidth="1"/>
    <col min="1297" max="1536" width="9" style="25"/>
    <col min="1537" max="1537" width="7.42578125" style="25" customWidth="1"/>
    <col min="1538" max="1538" width="33.85546875" style="25" customWidth="1"/>
    <col min="1539" max="1539" width="4.5703125" style="25" customWidth="1"/>
    <col min="1540" max="1547" width="3" style="25" customWidth="1"/>
    <col min="1548" max="1550" width="3.28515625" style="25" customWidth="1"/>
    <col min="1551" max="1551" width="6.140625" style="25" customWidth="1"/>
    <col min="1552" max="1552" width="29.42578125" style="25" customWidth="1"/>
    <col min="1553" max="1792" width="9" style="25"/>
    <col min="1793" max="1793" width="7.42578125" style="25" customWidth="1"/>
    <col min="1794" max="1794" width="33.85546875" style="25" customWidth="1"/>
    <col min="1795" max="1795" width="4.5703125" style="25" customWidth="1"/>
    <col min="1796" max="1803" width="3" style="25" customWidth="1"/>
    <col min="1804" max="1806" width="3.28515625" style="25" customWidth="1"/>
    <col min="1807" max="1807" width="6.140625" style="25" customWidth="1"/>
    <col min="1808" max="1808" width="29.42578125" style="25" customWidth="1"/>
    <col min="1809" max="2048" width="9" style="25"/>
    <col min="2049" max="2049" width="7.42578125" style="25" customWidth="1"/>
    <col min="2050" max="2050" width="33.85546875" style="25" customWidth="1"/>
    <col min="2051" max="2051" width="4.5703125" style="25" customWidth="1"/>
    <col min="2052" max="2059" width="3" style="25" customWidth="1"/>
    <col min="2060" max="2062" width="3.28515625" style="25" customWidth="1"/>
    <col min="2063" max="2063" width="6.140625" style="25" customWidth="1"/>
    <col min="2064" max="2064" width="29.42578125" style="25" customWidth="1"/>
    <col min="2065" max="2304" width="9" style="25"/>
    <col min="2305" max="2305" width="7.42578125" style="25" customWidth="1"/>
    <col min="2306" max="2306" width="33.85546875" style="25" customWidth="1"/>
    <col min="2307" max="2307" width="4.5703125" style="25" customWidth="1"/>
    <col min="2308" max="2315" width="3" style="25" customWidth="1"/>
    <col min="2316" max="2318" width="3.28515625" style="25" customWidth="1"/>
    <col min="2319" max="2319" width="6.140625" style="25" customWidth="1"/>
    <col min="2320" max="2320" width="29.42578125" style="25" customWidth="1"/>
    <col min="2321" max="2560" width="9" style="25"/>
    <col min="2561" max="2561" width="7.42578125" style="25" customWidth="1"/>
    <col min="2562" max="2562" width="33.85546875" style="25" customWidth="1"/>
    <col min="2563" max="2563" width="4.5703125" style="25" customWidth="1"/>
    <col min="2564" max="2571" width="3" style="25" customWidth="1"/>
    <col min="2572" max="2574" width="3.28515625" style="25" customWidth="1"/>
    <col min="2575" max="2575" width="6.140625" style="25" customWidth="1"/>
    <col min="2576" max="2576" width="29.42578125" style="25" customWidth="1"/>
    <col min="2577" max="2816" width="9" style="25"/>
    <col min="2817" max="2817" width="7.42578125" style="25" customWidth="1"/>
    <col min="2818" max="2818" width="33.85546875" style="25" customWidth="1"/>
    <col min="2819" max="2819" width="4.5703125" style="25" customWidth="1"/>
    <col min="2820" max="2827" width="3" style="25" customWidth="1"/>
    <col min="2828" max="2830" width="3.28515625" style="25" customWidth="1"/>
    <col min="2831" max="2831" width="6.140625" style="25" customWidth="1"/>
    <col min="2832" max="2832" width="29.42578125" style="25" customWidth="1"/>
    <col min="2833" max="3072" width="9" style="25"/>
    <col min="3073" max="3073" width="7.42578125" style="25" customWidth="1"/>
    <col min="3074" max="3074" width="33.85546875" style="25" customWidth="1"/>
    <col min="3075" max="3075" width="4.5703125" style="25" customWidth="1"/>
    <col min="3076" max="3083" width="3" style="25" customWidth="1"/>
    <col min="3084" max="3086" width="3.28515625" style="25" customWidth="1"/>
    <col min="3087" max="3087" width="6.140625" style="25" customWidth="1"/>
    <col min="3088" max="3088" width="29.42578125" style="25" customWidth="1"/>
    <col min="3089" max="3328" width="9" style="25"/>
    <col min="3329" max="3329" width="7.42578125" style="25" customWidth="1"/>
    <col min="3330" max="3330" width="33.85546875" style="25" customWidth="1"/>
    <col min="3331" max="3331" width="4.5703125" style="25" customWidth="1"/>
    <col min="3332" max="3339" width="3" style="25" customWidth="1"/>
    <col min="3340" max="3342" width="3.28515625" style="25" customWidth="1"/>
    <col min="3343" max="3343" width="6.140625" style="25" customWidth="1"/>
    <col min="3344" max="3344" width="29.42578125" style="25" customWidth="1"/>
    <col min="3345" max="3584" width="9" style="25"/>
    <col min="3585" max="3585" width="7.42578125" style="25" customWidth="1"/>
    <col min="3586" max="3586" width="33.85546875" style="25" customWidth="1"/>
    <col min="3587" max="3587" width="4.5703125" style="25" customWidth="1"/>
    <col min="3588" max="3595" width="3" style="25" customWidth="1"/>
    <col min="3596" max="3598" width="3.28515625" style="25" customWidth="1"/>
    <col min="3599" max="3599" width="6.140625" style="25" customWidth="1"/>
    <col min="3600" max="3600" width="29.42578125" style="25" customWidth="1"/>
    <col min="3601" max="3840" width="9" style="25"/>
    <col min="3841" max="3841" width="7.42578125" style="25" customWidth="1"/>
    <col min="3842" max="3842" width="33.85546875" style="25" customWidth="1"/>
    <col min="3843" max="3843" width="4.5703125" style="25" customWidth="1"/>
    <col min="3844" max="3851" width="3" style="25" customWidth="1"/>
    <col min="3852" max="3854" width="3.28515625" style="25" customWidth="1"/>
    <col min="3855" max="3855" width="6.140625" style="25" customWidth="1"/>
    <col min="3856" max="3856" width="29.42578125" style="25" customWidth="1"/>
    <col min="3857" max="4096" width="9" style="25"/>
    <col min="4097" max="4097" width="7.42578125" style="25" customWidth="1"/>
    <col min="4098" max="4098" width="33.85546875" style="25" customWidth="1"/>
    <col min="4099" max="4099" width="4.5703125" style="25" customWidth="1"/>
    <col min="4100" max="4107" width="3" style="25" customWidth="1"/>
    <col min="4108" max="4110" width="3.28515625" style="25" customWidth="1"/>
    <col min="4111" max="4111" width="6.140625" style="25" customWidth="1"/>
    <col min="4112" max="4112" width="29.42578125" style="25" customWidth="1"/>
    <col min="4113" max="4352" width="9" style="25"/>
    <col min="4353" max="4353" width="7.42578125" style="25" customWidth="1"/>
    <col min="4354" max="4354" width="33.85546875" style="25" customWidth="1"/>
    <col min="4355" max="4355" width="4.5703125" style="25" customWidth="1"/>
    <col min="4356" max="4363" width="3" style="25" customWidth="1"/>
    <col min="4364" max="4366" width="3.28515625" style="25" customWidth="1"/>
    <col min="4367" max="4367" width="6.140625" style="25" customWidth="1"/>
    <col min="4368" max="4368" width="29.42578125" style="25" customWidth="1"/>
    <col min="4369" max="4608" width="9" style="25"/>
    <col min="4609" max="4609" width="7.42578125" style="25" customWidth="1"/>
    <col min="4610" max="4610" width="33.85546875" style="25" customWidth="1"/>
    <col min="4611" max="4611" width="4.5703125" style="25" customWidth="1"/>
    <col min="4612" max="4619" width="3" style="25" customWidth="1"/>
    <col min="4620" max="4622" width="3.28515625" style="25" customWidth="1"/>
    <col min="4623" max="4623" width="6.140625" style="25" customWidth="1"/>
    <col min="4624" max="4624" width="29.42578125" style="25" customWidth="1"/>
    <col min="4625" max="4864" width="9" style="25"/>
    <col min="4865" max="4865" width="7.42578125" style="25" customWidth="1"/>
    <col min="4866" max="4866" width="33.85546875" style="25" customWidth="1"/>
    <col min="4867" max="4867" width="4.5703125" style="25" customWidth="1"/>
    <col min="4868" max="4875" width="3" style="25" customWidth="1"/>
    <col min="4876" max="4878" width="3.28515625" style="25" customWidth="1"/>
    <col min="4879" max="4879" width="6.140625" style="25" customWidth="1"/>
    <col min="4880" max="4880" width="29.42578125" style="25" customWidth="1"/>
    <col min="4881" max="5120" width="9" style="25"/>
    <col min="5121" max="5121" width="7.42578125" style="25" customWidth="1"/>
    <col min="5122" max="5122" width="33.85546875" style="25" customWidth="1"/>
    <col min="5123" max="5123" width="4.5703125" style="25" customWidth="1"/>
    <col min="5124" max="5131" width="3" style="25" customWidth="1"/>
    <col min="5132" max="5134" width="3.28515625" style="25" customWidth="1"/>
    <col min="5135" max="5135" width="6.140625" style="25" customWidth="1"/>
    <col min="5136" max="5136" width="29.42578125" style="25" customWidth="1"/>
    <col min="5137" max="5376" width="9" style="25"/>
    <col min="5377" max="5377" width="7.42578125" style="25" customWidth="1"/>
    <col min="5378" max="5378" width="33.85546875" style="25" customWidth="1"/>
    <col min="5379" max="5379" width="4.5703125" style="25" customWidth="1"/>
    <col min="5380" max="5387" width="3" style="25" customWidth="1"/>
    <col min="5388" max="5390" width="3.28515625" style="25" customWidth="1"/>
    <col min="5391" max="5391" width="6.140625" style="25" customWidth="1"/>
    <col min="5392" max="5392" width="29.42578125" style="25" customWidth="1"/>
    <col min="5393" max="5632" width="9" style="25"/>
    <col min="5633" max="5633" width="7.42578125" style="25" customWidth="1"/>
    <col min="5634" max="5634" width="33.85546875" style="25" customWidth="1"/>
    <col min="5635" max="5635" width="4.5703125" style="25" customWidth="1"/>
    <col min="5636" max="5643" width="3" style="25" customWidth="1"/>
    <col min="5644" max="5646" width="3.28515625" style="25" customWidth="1"/>
    <col min="5647" max="5647" width="6.140625" style="25" customWidth="1"/>
    <col min="5648" max="5648" width="29.42578125" style="25" customWidth="1"/>
    <col min="5649" max="5888" width="9" style="25"/>
    <col min="5889" max="5889" width="7.42578125" style="25" customWidth="1"/>
    <col min="5890" max="5890" width="33.85546875" style="25" customWidth="1"/>
    <col min="5891" max="5891" width="4.5703125" style="25" customWidth="1"/>
    <col min="5892" max="5899" width="3" style="25" customWidth="1"/>
    <col min="5900" max="5902" width="3.28515625" style="25" customWidth="1"/>
    <col min="5903" max="5903" width="6.140625" style="25" customWidth="1"/>
    <col min="5904" max="5904" width="29.42578125" style="25" customWidth="1"/>
    <col min="5905" max="6144" width="9" style="25"/>
    <col min="6145" max="6145" width="7.42578125" style="25" customWidth="1"/>
    <col min="6146" max="6146" width="33.85546875" style="25" customWidth="1"/>
    <col min="6147" max="6147" width="4.5703125" style="25" customWidth="1"/>
    <col min="6148" max="6155" width="3" style="25" customWidth="1"/>
    <col min="6156" max="6158" width="3.28515625" style="25" customWidth="1"/>
    <col min="6159" max="6159" width="6.140625" style="25" customWidth="1"/>
    <col min="6160" max="6160" width="29.42578125" style="25" customWidth="1"/>
    <col min="6161" max="6400" width="9" style="25"/>
    <col min="6401" max="6401" width="7.42578125" style="25" customWidth="1"/>
    <col min="6402" max="6402" width="33.85546875" style="25" customWidth="1"/>
    <col min="6403" max="6403" width="4.5703125" style="25" customWidth="1"/>
    <col min="6404" max="6411" width="3" style="25" customWidth="1"/>
    <col min="6412" max="6414" width="3.28515625" style="25" customWidth="1"/>
    <col min="6415" max="6415" width="6.140625" style="25" customWidth="1"/>
    <col min="6416" max="6416" width="29.42578125" style="25" customWidth="1"/>
    <col min="6417" max="6656" width="9" style="25"/>
    <col min="6657" max="6657" width="7.42578125" style="25" customWidth="1"/>
    <col min="6658" max="6658" width="33.85546875" style="25" customWidth="1"/>
    <col min="6659" max="6659" width="4.5703125" style="25" customWidth="1"/>
    <col min="6660" max="6667" width="3" style="25" customWidth="1"/>
    <col min="6668" max="6670" width="3.28515625" style="25" customWidth="1"/>
    <col min="6671" max="6671" width="6.140625" style="25" customWidth="1"/>
    <col min="6672" max="6672" width="29.42578125" style="25" customWidth="1"/>
    <col min="6673" max="6912" width="9" style="25"/>
    <col min="6913" max="6913" width="7.42578125" style="25" customWidth="1"/>
    <col min="6914" max="6914" width="33.85546875" style="25" customWidth="1"/>
    <col min="6915" max="6915" width="4.5703125" style="25" customWidth="1"/>
    <col min="6916" max="6923" width="3" style="25" customWidth="1"/>
    <col min="6924" max="6926" width="3.28515625" style="25" customWidth="1"/>
    <col min="6927" max="6927" width="6.140625" style="25" customWidth="1"/>
    <col min="6928" max="6928" width="29.42578125" style="25" customWidth="1"/>
    <col min="6929" max="7168" width="9" style="25"/>
    <col min="7169" max="7169" width="7.42578125" style="25" customWidth="1"/>
    <col min="7170" max="7170" width="33.85546875" style="25" customWidth="1"/>
    <col min="7171" max="7171" width="4.5703125" style="25" customWidth="1"/>
    <col min="7172" max="7179" width="3" style="25" customWidth="1"/>
    <col min="7180" max="7182" width="3.28515625" style="25" customWidth="1"/>
    <col min="7183" max="7183" width="6.140625" style="25" customWidth="1"/>
    <col min="7184" max="7184" width="29.42578125" style="25" customWidth="1"/>
    <col min="7185" max="7424" width="9" style="25"/>
    <col min="7425" max="7425" width="7.42578125" style="25" customWidth="1"/>
    <col min="7426" max="7426" width="33.85546875" style="25" customWidth="1"/>
    <col min="7427" max="7427" width="4.5703125" style="25" customWidth="1"/>
    <col min="7428" max="7435" width="3" style="25" customWidth="1"/>
    <col min="7436" max="7438" width="3.28515625" style="25" customWidth="1"/>
    <col min="7439" max="7439" width="6.140625" style="25" customWidth="1"/>
    <col min="7440" max="7440" width="29.42578125" style="25" customWidth="1"/>
    <col min="7441" max="7680" width="9" style="25"/>
    <col min="7681" max="7681" width="7.42578125" style="25" customWidth="1"/>
    <col min="7682" max="7682" width="33.85546875" style="25" customWidth="1"/>
    <col min="7683" max="7683" width="4.5703125" style="25" customWidth="1"/>
    <col min="7684" max="7691" width="3" style="25" customWidth="1"/>
    <col min="7692" max="7694" width="3.28515625" style="25" customWidth="1"/>
    <col min="7695" max="7695" width="6.140625" style="25" customWidth="1"/>
    <col min="7696" max="7696" width="29.42578125" style="25" customWidth="1"/>
    <col min="7697" max="7936" width="9" style="25"/>
    <col min="7937" max="7937" width="7.42578125" style="25" customWidth="1"/>
    <col min="7938" max="7938" width="33.85546875" style="25" customWidth="1"/>
    <col min="7939" max="7939" width="4.5703125" style="25" customWidth="1"/>
    <col min="7940" max="7947" width="3" style="25" customWidth="1"/>
    <col min="7948" max="7950" width="3.28515625" style="25" customWidth="1"/>
    <col min="7951" max="7951" width="6.140625" style="25" customWidth="1"/>
    <col min="7952" max="7952" width="29.42578125" style="25" customWidth="1"/>
    <col min="7953" max="8192" width="9" style="25"/>
    <col min="8193" max="8193" width="7.42578125" style="25" customWidth="1"/>
    <col min="8194" max="8194" width="33.85546875" style="25" customWidth="1"/>
    <col min="8195" max="8195" width="4.5703125" style="25" customWidth="1"/>
    <col min="8196" max="8203" width="3" style="25" customWidth="1"/>
    <col min="8204" max="8206" width="3.28515625" style="25" customWidth="1"/>
    <col min="8207" max="8207" width="6.140625" style="25" customWidth="1"/>
    <col min="8208" max="8208" width="29.42578125" style="25" customWidth="1"/>
    <col min="8209" max="8448" width="9" style="25"/>
    <col min="8449" max="8449" width="7.42578125" style="25" customWidth="1"/>
    <col min="8450" max="8450" width="33.85546875" style="25" customWidth="1"/>
    <col min="8451" max="8451" width="4.5703125" style="25" customWidth="1"/>
    <col min="8452" max="8459" width="3" style="25" customWidth="1"/>
    <col min="8460" max="8462" width="3.28515625" style="25" customWidth="1"/>
    <col min="8463" max="8463" width="6.140625" style="25" customWidth="1"/>
    <col min="8464" max="8464" width="29.42578125" style="25" customWidth="1"/>
    <col min="8465" max="8704" width="9" style="25"/>
    <col min="8705" max="8705" width="7.42578125" style="25" customWidth="1"/>
    <col min="8706" max="8706" width="33.85546875" style="25" customWidth="1"/>
    <col min="8707" max="8707" width="4.5703125" style="25" customWidth="1"/>
    <col min="8708" max="8715" width="3" style="25" customWidth="1"/>
    <col min="8716" max="8718" width="3.28515625" style="25" customWidth="1"/>
    <col min="8719" max="8719" width="6.140625" style="25" customWidth="1"/>
    <col min="8720" max="8720" width="29.42578125" style="25" customWidth="1"/>
    <col min="8721" max="8960" width="9" style="25"/>
    <col min="8961" max="8961" width="7.42578125" style="25" customWidth="1"/>
    <col min="8962" max="8962" width="33.85546875" style="25" customWidth="1"/>
    <col min="8963" max="8963" width="4.5703125" style="25" customWidth="1"/>
    <col min="8964" max="8971" width="3" style="25" customWidth="1"/>
    <col min="8972" max="8974" width="3.28515625" style="25" customWidth="1"/>
    <col min="8975" max="8975" width="6.140625" style="25" customWidth="1"/>
    <col min="8976" max="8976" width="29.42578125" style="25" customWidth="1"/>
    <col min="8977" max="9216" width="9" style="25"/>
    <col min="9217" max="9217" width="7.42578125" style="25" customWidth="1"/>
    <col min="9218" max="9218" width="33.85546875" style="25" customWidth="1"/>
    <col min="9219" max="9219" width="4.5703125" style="25" customWidth="1"/>
    <col min="9220" max="9227" width="3" style="25" customWidth="1"/>
    <col min="9228" max="9230" width="3.28515625" style="25" customWidth="1"/>
    <col min="9231" max="9231" width="6.140625" style="25" customWidth="1"/>
    <col min="9232" max="9232" width="29.42578125" style="25" customWidth="1"/>
    <col min="9233" max="9472" width="9" style="25"/>
    <col min="9473" max="9473" width="7.42578125" style="25" customWidth="1"/>
    <col min="9474" max="9474" width="33.85546875" style="25" customWidth="1"/>
    <col min="9475" max="9475" width="4.5703125" style="25" customWidth="1"/>
    <col min="9476" max="9483" width="3" style="25" customWidth="1"/>
    <col min="9484" max="9486" width="3.28515625" style="25" customWidth="1"/>
    <col min="9487" max="9487" width="6.140625" style="25" customWidth="1"/>
    <col min="9488" max="9488" width="29.42578125" style="25" customWidth="1"/>
    <col min="9489" max="9728" width="9" style="25"/>
    <col min="9729" max="9729" width="7.42578125" style="25" customWidth="1"/>
    <col min="9730" max="9730" width="33.85546875" style="25" customWidth="1"/>
    <col min="9731" max="9731" width="4.5703125" style="25" customWidth="1"/>
    <col min="9732" max="9739" width="3" style="25" customWidth="1"/>
    <col min="9740" max="9742" width="3.28515625" style="25" customWidth="1"/>
    <col min="9743" max="9743" width="6.140625" style="25" customWidth="1"/>
    <col min="9744" max="9744" width="29.42578125" style="25" customWidth="1"/>
    <col min="9745" max="9984" width="9" style="25"/>
    <col min="9985" max="9985" width="7.42578125" style="25" customWidth="1"/>
    <col min="9986" max="9986" width="33.85546875" style="25" customWidth="1"/>
    <col min="9987" max="9987" width="4.5703125" style="25" customWidth="1"/>
    <col min="9988" max="9995" width="3" style="25" customWidth="1"/>
    <col min="9996" max="9998" width="3.28515625" style="25" customWidth="1"/>
    <col min="9999" max="9999" width="6.140625" style="25" customWidth="1"/>
    <col min="10000" max="10000" width="29.42578125" style="25" customWidth="1"/>
    <col min="10001" max="10240" width="9" style="25"/>
    <col min="10241" max="10241" width="7.42578125" style="25" customWidth="1"/>
    <col min="10242" max="10242" width="33.85546875" style="25" customWidth="1"/>
    <col min="10243" max="10243" width="4.5703125" style="25" customWidth="1"/>
    <col min="10244" max="10251" width="3" style="25" customWidth="1"/>
    <col min="10252" max="10254" width="3.28515625" style="25" customWidth="1"/>
    <col min="10255" max="10255" width="6.140625" style="25" customWidth="1"/>
    <col min="10256" max="10256" width="29.42578125" style="25" customWidth="1"/>
    <col min="10257" max="10496" width="9" style="25"/>
    <col min="10497" max="10497" width="7.42578125" style="25" customWidth="1"/>
    <col min="10498" max="10498" width="33.85546875" style="25" customWidth="1"/>
    <col min="10499" max="10499" width="4.5703125" style="25" customWidth="1"/>
    <col min="10500" max="10507" width="3" style="25" customWidth="1"/>
    <col min="10508" max="10510" width="3.28515625" style="25" customWidth="1"/>
    <col min="10511" max="10511" width="6.140625" style="25" customWidth="1"/>
    <col min="10512" max="10512" width="29.42578125" style="25" customWidth="1"/>
    <col min="10513" max="10752" width="9" style="25"/>
    <col min="10753" max="10753" width="7.42578125" style="25" customWidth="1"/>
    <col min="10754" max="10754" width="33.85546875" style="25" customWidth="1"/>
    <col min="10755" max="10755" width="4.5703125" style="25" customWidth="1"/>
    <col min="10756" max="10763" width="3" style="25" customWidth="1"/>
    <col min="10764" max="10766" width="3.28515625" style="25" customWidth="1"/>
    <col min="10767" max="10767" width="6.140625" style="25" customWidth="1"/>
    <col min="10768" max="10768" width="29.42578125" style="25" customWidth="1"/>
    <col min="10769" max="11008" width="9" style="25"/>
    <col min="11009" max="11009" width="7.42578125" style="25" customWidth="1"/>
    <col min="11010" max="11010" width="33.85546875" style="25" customWidth="1"/>
    <col min="11011" max="11011" width="4.5703125" style="25" customWidth="1"/>
    <col min="11012" max="11019" width="3" style="25" customWidth="1"/>
    <col min="11020" max="11022" width="3.28515625" style="25" customWidth="1"/>
    <col min="11023" max="11023" width="6.140625" style="25" customWidth="1"/>
    <col min="11024" max="11024" width="29.42578125" style="25" customWidth="1"/>
    <col min="11025" max="11264" width="9" style="25"/>
    <col min="11265" max="11265" width="7.42578125" style="25" customWidth="1"/>
    <col min="11266" max="11266" width="33.85546875" style="25" customWidth="1"/>
    <col min="11267" max="11267" width="4.5703125" style="25" customWidth="1"/>
    <col min="11268" max="11275" width="3" style="25" customWidth="1"/>
    <col min="11276" max="11278" width="3.28515625" style="25" customWidth="1"/>
    <col min="11279" max="11279" width="6.140625" style="25" customWidth="1"/>
    <col min="11280" max="11280" width="29.42578125" style="25" customWidth="1"/>
    <col min="11281" max="11520" width="9" style="25"/>
    <col min="11521" max="11521" width="7.42578125" style="25" customWidth="1"/>
    <col min="11522" max="11522" width="33.85546875" style="25" customWidth="1"/>
    <col min="11523" max="11523" width="4.5703125" style="25" customWidth="1"/>
    <col min="11524" max="11531" width="3" style="25" customWidth="1"/>
    <col min="11532" max="11534" width="3.28515625" style="25" customWidth="1"/>
    <col min="11535" max="11535" width="6.140625" style="25" customWidth="1"/>
    <col min="11536" max="11536" width="29.42578125" style="25" customWidth="1"/>
    <col min="11537" max="11776" width="9" style="25"/>
    <col min="11777" max="11777" width="7.42578125" style="25" customWidth="1"/>
    <col min="11778" max="11778" width="33.85546875" style="25" customWidth="1"/>
    <col min="11779" max="11779" width="4.5703125" style="25" customWidth="1"/>
    <col min="11780" max="11787" width="3" style="25" customWidth="1"/>
    <col min="11788" max="11790" width="3.28515625" style="25" customWidth="1"/>
    <col min="11791" max="11791" width="6.140625" style="25" customWidth="1"/>
    <col min="11792" max="11792" width="29.42578125" style="25" customWidth="1"/>
    <col min="11793" max="12032" width="9" style="25"/>
    <col min="12033" max="12033" width="7.42578125" style="25" customWidth="1"/>
    <col min="12034" max="12034" width="33.85546875" style="25" customWidth="1"/>
    <col min="12035" max="12035" width="4.5703125" style="25" customWidth="1"/>
    <col min="12036" max="12043" width="3" style="25" customWidth="1"/>
    <col min="12044" max="12046" width="3.28515625" style="25" customWidth="1"/>
    <col min="12047" max="12047" width="6.140625" style="25" customWidth="1"/>
    <col min="12048" max="12048" width="29.42578125" style="25" customWidth="1"/>
    <col min="12049" max="12288" width="9" style="25"/>
    <col min="12289" max="12289" width="7.42578125" style="25" customWidth="1"/>
    <col min="12290" max="12290" width="33.85546875" style="25" customWidth="1"/>
    <col min="12291" max="12291" width="4.5703125" style="25" customWidth="1"/>
    <col min="12292" max="12299" width="3" style="25" customWidth="1"/>
    <col min="12300" max="12302" width="3.28515625" style="25" customWidth="1"/>
    <col min="12303" max="12303" width="6.140625" style="25" customWidth="1"/>
    <col min="12304" max="12304" width="29.42578125" style="25" customWidth="1"/>
    <col min="12305" max="12544" width="9" style="25"/>
    <col min="12545" max="12545" width="7.42578125" style="25" customWidth="1"/>
    <col min="12546" max="12546" width="33.85546875" style="25" customWidth="1"/>
    <col min="12547" max="12547" width="4.5703125" style="25" customWidth="1"/>
    <col min="12548" max="12555" width="3" style="25" customWidth="1"/>
    <col min="12556" max="12558" width="3.28515625" style="25" customWidth="1"/>
    <col min="12559" max="12559" width="6.140625" style="25" customWidth="1"/>
    <col min="12560" max="12560" width="29.42578125" style="25" customWidth="1"/>
    <col min="12561" max="12800" width="9" style="25"/>
    <col min="12801" max="12801" width="7.42578125" style="25" customWidth="1"/>
    <col min="12802" max="12802" width="33.85546875" style="25" customWidth="1"/>
    <col min="12803" max="12803" width="4.5703125" style="25" customWidth="1"/>
    <col min="12804" max="12811" width="3" style="25" customWidth="1"/>
    <col min="12812" max="12814" width="3.28515625" style="25" customWidth="1"/>
    <col min="12815" max="12815" width="6.140625" style="25" customWidth="1"/>
    <col min="12816" max="12816" width="29.42578125" style="25" customWidth="1"/>
    <col min="12817" max="13056" width="9" style="25"/>
    <col min="13057" max="13057" width="7.42578125" style="25" customWidth="1"/>
    <col min="13058" max="13058" width="33.85546875" style="25" customWidth="1"/>
    <col min="13059" max="13059" width="4.5703125" style="25" customWidth="1"/>
    <col min="13060" max="13067" width="3" style="25" customWidth="1"/>
    <col min="13068" max="13070" width="3.28515625" style="25" customWidth="1"/>
    <col min="13071" max="13071" width="6.140625" style="25" customWidth="1"/>
    <col min="13072" max="13072" width="29.42578125" style="25" customWidth="1"/>
    <col min="13073" max="13312" width="9" style="25"/>
    <col min="13313" max="13313" width="7.42578125" style="25" customWidth="1"/>
    <col min="13314" max="13314" width="33.85546875" style="25" customWidth="1"/>
    <col min="13315" max="13315" width="4.5703125" style="25" customWidth="1"/>
    <col min="13316" max="13323" width="3" style="25" customWidth="1"/>
    <col min="13324" max="13326" width="3.28515625" style="25" customWidth="1"/>
    <col min="13327" max="13327" width="6.140625" style="25" customWidth="1"/>
    <col min="13328" max="13328" width="29.42578125" style="25" customWidth="1"/>
    <col min="13329" max="13568" width="9" style="25"/>
    <col min="13569" max="13569" width="7.42578125" style="25" customWidth="1"/>
    <col min="13570" max="13570" width="33.85546875" style="25" customWidth="1"/>
    <col min="13571" max="13571" width="4.5703125" style="25" customWidth="1"/>
    <col min="13572" max="13579" width="3" style="25" customWidth="1"/>
    <col min="13580" max="13582" width="3.28515625" style="25" customWidth="1"/>
    <col min="13583" max="13583" width="6.140625" style="25" customWidth="1"/>
    <col min="13584" max="13584" width="29.42578125" style="25" customWidth="1"/>
    <col min="13585" max="13824" width="9" style="25"/>
    <col min="13825" max="13825" width="7.42578125" style="25" customWidth="1"/>
    <col min="13826" max="13826" width="33.85546875" style="25" customWidth="1"/>
    <col min="13827" max="13827" width="4.5703125" style="25" customWidth="1"/>
    <col min="13828" max="13835" width="3" style="25" customWidth="1"/>
    <col min="13836" max="13838" width="3.28515625" style="25" customWidth="1"/>
    <col min="13839" max="13839" width="6.140625" style="25" customWidth="1"/>
    <col min="13840" max="13840" width="29.42578125" style="25" customWidth="1"/>
    <col min="13841" max="14080" width="9" style="25"/>
    <col min="14081" max="14081" width="7.42578125" style="25" customWidth="1"/>
    <col min="14082" max="14082" width="33.85546875" style="25" customWidth="1"/>
    <col min="14083" max="14083" width="4.5703125" style="25" customWidth="1"/>
    <col min="14084" max="14091" width="3" style="25" customWidth="1"/>
    <col min="14092" max="14094" width="3.28515625" style="25" customWidth="1"/>
    <col min="14095" max="14095" width="6.140625" style="25" customWidth="1"/>
    <col min="14096" max="14096" width="29.42578125" style="25" customWidth="1"/>
    <col min="14097" max="14336" width="9" style="25"/>
    <col min="14337" max="14337" width="7.42578125" style="25" customWidth="1"/>
    <col min="14338" max="14338" width="33.85546875" style="25" customWidth="1"/>
    <col min="14339" max="14339" width="4.5703125" style="25" customWidth="1"/>
    <col min="14340" max="14347" width="3" style="25" customWidth="1"/>
    <col min="14348" max="14350" width="3.28515625" style="25" customWidth="1"/>
    <col min="14351" max="14351" width="6.140625" style="25" customWidth="1"/>
    <col min="14352" max="14352" width="29.42578125" style="25" customWidth="1"/>
    <col min="14353" max="14592" width="9" style="25"/>
    <col min="14593" max="14593" width="7.42578125" style="25" customWidth="1"/>
    <col min="14594" max="14594" width="33.85546875" style="25" customWidth="1"/>
    <col min="14595" max="14595" width="4.5703125" style="25" customWidth="1"/>
    <col min="14596" max="14603" width="3" style="25" customWidth="1"/>
    <col min="14604" max="14606" width="3.28515625" style="25" customWidth="1"/>
    <col min="14607" max="14607" width="6.140625" style="25" customWidth="1"/>
    <col min="14608" max="14608" width="29.42578125" style="25" customWidth="1"/>
    <col min="14609" max="14848" width="9" style="25"/>
    <col min="14849" max="14849" width="7.42578125" style="25" customWidth="1"/>
    <col min="14850" max="14850" width="33.85546875" style="25" customWidth="1"/>
    <col min="14851" max="14851" width="4.5703125" style="25" customWidth="1"/>
    <col min="14852" max="14859" width="3" style="25" customWidth="1"/>
    <col min="14860" max="14862" width="3.28515625" style="25" customWidth="1"/>
    <col min="14863" max="14863" width="6.140625" style="25" customWidth="1"/>
    <col min="14864" max="14864" width="29.42578125" style="25" customWidth="1"/>
    <col min="14865" max="15104" width="9" style="25"/>
    <col min="15105" max="15105" width="7.42578125" style="25" customWidth="1"/>
    <col min="15106" max="15106" width="33.85546875" style="25" customWidth="1"/>
    <col min="15107" max="15107" width="4.5703125" style="25" customWidth="1"/>
    <col min="15108" max="15115" width="3" style="25" customWidth="1"/>
    <col min="15116" max="15118" width="3.28515625" style="25" customWidth="1"/>
    <col min="15119" max="15119" width="6.140625" style="25" customWidth="1"/>
    <col min="15120" max="15120" width="29.42578125" style="25" customWidth="1"/>
    <col min="15121" max="15360" width="9" style="25"/>
    <col min="15361" max="15361" width="7.42578125" style="25" customWidth="1"/>
    <col min="15362" max="15362" width="33.85546875" style="25" customWidth="1"/>
    <col min="15363" max="15363" width="4.5703125" style="25" customWidth="1"/>
    <col min="15364" max="15371" width="3" style="25" customWidth="1"/>
    <col min="15372" max="15374" width="3.28515625" style="25" customWidth="1"/>
    <col min="15375" max="15375" width="6.140625" style="25" customWidth="1"/>
    <col min="15376" max="15376" width="29.42578125" style="25" customWidth="1"/>
    <col min="15377" max="15616" width="9" style="25"/>
    <col min="15617" max="15617" width="7.42578125" style="25" customWidth="1"/>
    <col min="15618" max="15618" width="33.85546875" style="25" customWidth="1"/>
    <col min="15619" max="15619" width="4.5703125" style="25" customWidth="1"/>
    <col min="15620" max="15627" width="3" style="25" customWidth="1"/>
    <col min="15628" max="15630" width="3.28515625" style="25" customWidth="1"/>
    <col min="15631" max="15631" width="6.140625" style="25" customWidth="1"/>
    <col min="15632" max="15632" width="29.42578125" style="25" customWidth="1"/>
    <col min="15633" max="15872" width="9" style="25"/>
    <col min="15873" max="15873" width="7.42578125" style="25" customWidth="1"/>
    <col min="15874" max="15874" width="33.85546875" style="25" customWidth="1"/>
    <col min="15875" max="15875" width="4.5703125" style="25" customWidth="1"/>
    <col min="15876" max="15883" width="3" style="25" customWidth="1"/>
    <col min="15884" max="15886" width="3.28515625" style="25" customWidth="1"/>
    <col min="15887" max="15887" width="6.140625" style="25" customWidth="1"/>
    <col min="15888" max="15888" width="29.42578125" style="25" customWidth="1"/>
    <col min="15889" max="16128" width="9" style="25"/>
    <col min="16129" max="16129" width="7.42578125" style="25" customWidth="1"/>
    <col min="16130" max="16130" width="33.85546875" style="25" customWidth="1"/>
    <col min="16131" max="16131" width="4.5703125" style="25" customWidth="1"/>
    <col min="16132" max="16139" width="3" style="25" customWidth="1"/>
    <col min="16140" max="16142" width="3.28515625" style="25" customWidth="1"/>
    <col min="16143" max="16143" width="6.140625" style="25" customWidth="1"/>
    <col min="16144" max="16144" width="29.42578125" style="25" customWidth="1"/>
    <col min="16145" max="16384" width="9" style="25"/>
  </cols>
  <sheetData>
    <row r="1" spans="1:16">
      <c r="A1" s="23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</row>
    <row r="4" spans="1:1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</row>
    <row r="6" spans="1:16" s="27" customFormat="1">
      <c r="B6" s="27" t="s">
        <v>66</v>
      </c>
      <c r="E6" s="27" t="s">
        <v>22</v>
      </c>
      <c r="J6" s="21">
        <v>24</v>
      </c>
      <c r="K6" s="21"/>
      <c r="L6" s="21"/>
      <c r="M6" s="27" t="s">
        <v>23</v>
      </c>
    </row>
    <row r="8" spans="1:16" s="21" customFormat="1">
      <c r="A8" s="2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4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44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24</v>
      </c>
    </row>
    <row r="9" spans="1:16" s="21" customFormat="1">
      <c r="A9" s="4" t="s">
        <v>18</v>
      </c>
      <c r="B9" s="29"/>
      <c r="C9" s="29"/>
      <c r="D9" s="29"/>
      <c r="E9" s="29"/>
      <c r="F9" s="49"/>
      <c r="G9" s="29"/>
      <c r="H9" s="29"/>
      <c r="I9" s="29"/>
      <c r="J9" s="29"/>
      <c r="K9" s="45"/>
      <c r="L9" s="29"/>
      <c r="M9" s="29"/>
      <c r="N9" s="29"/>
      <c r="O9" s="29"/>
      <c r="P9" s="29"/>
    </row>
    <row r="10" spans="1:16" s="21" customFormat="1">
      <c r="A10" s="3"/>
      <c r="B10" s="73" t="s">
        <v>28</v>
      </c>
      <c r="C10" s="68">
        <v>52</v>
      </c>
      <c r="D10" s="31"/>
      <c r="E10" s="31"/>
      <c r="F10" s="72"/>
      <c r="G10" s="31"/>
      <c r="H10" s="31"/>
      <c r="I10" s="31"/>
      <c r="J10" s="31"/>
      <c r="K10" s="70">
        <v>1</v>
      </c>
      <c r="L10" s="31"/>
      <c r="M10" s="31"/>
      <c r="N10" s="31"/>
      <c r="O10" s="31">
        <v>1</v>
      </c>
      <c r="P10" s="40" t="s">
        <v>67</v>
      </c>
    </row>
    <row r="11" spans="1:16" s="21" customFormat="1">
      <c r="A11" s="3"/>
      <c r="B11" s="73" t="s">
        <v>37</v>
      </c>
      <c r="C11" s="68">
        <v>54</v>
      </c>
      <c r="D11" s="31"/>
      <c r="E11" s="31"/>
      <c r="F11" s="72"/>
      <c r="G11" s="31"/>
      <c r="H11" s="31"/>
      <c r="I11" s="31">
        <v>1</v>
      </c>
      <c r="J11" s="31"/>
      <c r="K11" s="70"/>
      <c r="L11" s="31"/>
      <c r="M11" s="31"/>
      <c r="N11" s="31"/>
      <c r="O11" s="31">
        <v>1</v>
      </c>
      <c r="P11" s="40"/>
    </row>
    <row r="12" spans="1:16" s="21" customFormat="1">
      <c r="A12" s="3"/>
      <c r="B12" s="74" t="s">
        <v>36</v>
      </c>
      <c r="C12" s="68">
        <v>56</v>
      </c>
      <c r="D12" s="31"/>
      <c r="E12" s="31"/>
      <c r="F12" s="72"/>
      <c r="G12" s="31"/>
      <c r="H12" s="31">
        <v>3</v>
      </c>
      <c r="I12" s="31">
        <v>2</v>
      </c>
      <c r="J12" s="31">
        <v>3</v>
      </c>
      <c r="K12" s="70">
        <v>2</v>
      </c>
      <c r="L12" s="31"/>
      <c r="M12" s="31"/>
      <c r="N12" s="31"/>
      <c r="O12" s="31">
        <f>SUM(H12:N12)</f>
        <v>10</v>
      </c>
      <c r="P12" s="40"/>
    </row>
    <row r="13" spans="1:16" s="21" customFormat="1">
      <c r="A13" s="3"/>
      <c r="B13" s="73" t="s">
        <v>31</v>
      </c>
      <c r="C13" s="68">
        <v>56</v>
      </c>
      <c r="D13" s="31"/>
      <c r="E13" s="31"/>
      <c r="F13" s="72"/>
      <c r="G13" s="31">
        <v>4</v>
      </c>
      <c r="H13" s="31">
        <v>4</v>
      </c>
      <c r="I13" s="31">
        <v>2</v>
      </c>
      <c r="J13" s="31">
        <v>1</v>
      </c>
      <c r="K13" s="70"/>
      <c r="L13" s="31"/>
      <c r="M13" s="31"/>
      <c r="N13" s="31"/>
      <c r="O13" s="31">
        <f>SUM(G13:N13)</f>
        <v>11</v>
      </c>
      <c r="P13" s="40"/>
    </row>
    <row r="14" spans="1:16" s="21" customFormat="1">
      <c r="A14" s="3"/>
      <c r="B14" s="51" t="s">
        <v>68</v>
      </c>
      <c r="C14" s="68">
        <v>56</v>
      </c>
      <c r="D14" s="9"/>
      <c r="E14" s="9"/>
      <c r="F14" s="12"/>
      <c r="G14" s="9"/>
      <c r="H14" s="9"/>
      <c r="I14" s="9"/>
      <c r="J14" s="9">
        <v>1</v>
      </c>
      <c r="K14" s="47"/>
      <c r="L14" s="9"/>
      <c r="M14" s="9"/>
      <c r="N14" s="9"/>
      <c r="O14" s="31">
        <v>1</v>
      </c>
      <c r="P14" s="40"/>
    </row>
    <row r="15" spans="1:16">
      <c r="A15" s="32"/>
      <c r="B15" s="33" t="s">
        <v>19</v>
      </c>
      <c r="C15" s="34"/>
      <c r="D15" s="7"/>
      <c r="E15" s="7"/>
      <c r="F15" s="62"/>
      <c r="G15" s="7">
        <f>SUM(G10:G14)</f>
        <v>4</v>
      </c>
      <c r="H15" s="7">
        <f>SUM(H10:H14)</f>
        <v>7</v>
      </c>
      <c r="I15" s="7">
        <f>SUM(I10:I14)</f>
        <v>5</v>
      </c>
      <c r="J15" s="7">
        <f>SUM(J10:J14)</f>
        <v>5</v>
      </c>
      <c r="K15" s="60">
        <f>SUM(K10:K14)</f>
        <v>3</v>
      </c>
      <c r="L15" s="7"/>
      <c r="M15" s="7"/>
      <c r="N15" s="7"/>
      <c r="O15" s="7">
        <f>SUM(O10:O14)</f>
        <v>24</v>
      </c>
      <c r="P15" s="42"/>
    </row>
    <row r="16" spans="1: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1:16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16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</row>
    <row r="35" spans="1:16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</row>
  </sheetData>
  <mergeCells count="4">
    <mergeCell ref="A2:O2"/>
    <mergeCell ref="A3:O3"/>
    <mergeCell ref="A4:O4"/>
    <mergeCell ref="P10:P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17</vt:i4>
      </vt:variant>
    </vt:vector>
  </HeadingPairs>
  <TitlesOfParts>
    <vt:vector size="17" baseType="lpstr">
      <vt:lpstr>สรุปเกรดรวม</vt:lpstr>
      <vt:lpstr>กลุ่มที่ 1+2</vt:lpstr>
      <vt:lpstr>กลุ่มที่ 3+4</vt:lpstr>
      <vt:lpstr>กลุ่มที่ 5</vt:lpstr>
      <vt:lpstr>กลุ่มที่ 6</vt:lpstr>
      <vt:lpstr>กลุ่มที่ 7</vt:lpstr>
      <vt:lpstr>กลุ่มที่ 8</vt:lpstr>
      <vt:lpstr>กลุ่มที่ 9</vt:lpstr>
      <vt:lpstr>กลุ่มที่ 10</vt:lpstr>
      <vt:lpstr>กลุ่มที่ 11</vt:lpstr>
      <vt:lpstr>กลุ่มที่ 12</vt:lpstr>
      <vt:lpstr>กลุ่มที่ 13</vt:lpstr>
      <vt:lpstr>กลุ่มที่ 14</vt:lpstr>
      <vt:lpstr>กลุ่มที่ 15</vt:lpstr>
      <vt:lpstr>กลุ่มที่ 16</vt:lpstr>
      <vt:lpstr>กลุ่มที่ 17</vt:lpstr>
      <vt:lpstr>กลุ่มที่ 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2014-03-25T03:15:21Z</dcterms:created>
  <dcterms:modified xsi:type="dcterms:W3CDTF">2014-03-25T06:42:42Z</dcterms:modified>
</cp:coreProperties>
</file>